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0" yWindow="-105" windowWidth="14430" windowHeight="12420" tabRatio="700" activeTab="3"/>
  </bookViews>
  <sheets>
    <sheet name="JAKA STRUJA" sheetId="1" r:id="rId1"/>
    <sheet name="SLABA STRUJA" sheetId="3" r:id="rId2"/>
    <sheet name="GROMOBRAN" sheetId="4" r:id="rId3"/>
    <sheet name="REKAPITULACIJA" sheetId="5" r:id="rId4"/>
  </sheets>
  <definedNames>
    <definedName name="_xlnm.Print_Titles" localSheetId="2">GROMOBRAN!$6:$7</definedName>
    <definedName name="_xlnm.Print_Titles" localSheetId="0">'JAKA STRUJA'!$6:$7</definedName>
    <definedName name="_xlnm.Print_Titles" localSheetId="3">REKAPITULACIJA!$4:$5</definedName>
    <definedName name="_xlnm.Print_Titles" localSheetId="1">'SLABA STRUJA'!$8:$9</definedName>
    <definedName name="_xlnm.Print_Area" localSheetId="0">'JAKA STRUJA'!$A$1:$H$446</definedName>
    <definedName name="_xlnm.Print_Area" localSheetId="1">'SLABA STRUJA'!$A$1:$H$194</definedName>
  </definedNames>
  <calcPr calcId="145621"/>
</workbook>
</file>

<file path=xl/calcChain.xml><?xml version="1.0" encoding="utf-8"?>
<calcChain xmlns="http://schemas.openxmlformats.org/spreadsheetml/2006/main">
  <c r="G219" i="1" l="1"/>
  <c r="G18" i="4" l="1"/>
  <c r="G185" i="3"/>
  <c r="G189" i="3" s="1"/>
  <c r="F176" i="3"/>
  <c r="F185" i="3"/>
  <c r="G172" i="3"/>
  <c r="G173" i="3"/>
  <c r="G176" i="3" s="1"/>
  <c r="G174" i="3"/>
  <c r="G175" i="3"/>
  <c r="G171" i="3"/>
  <c r="G139" i="3"/>
  <c r="G52" i="3"/>
  <c r="G32" i="3"/>
  <c r="G128" i="1"/>
  <c r="G192" i="3" l="1"/>
  <c r="G437" i="1"/>
  <c r="G348" i="1"/>
  <c r="G409" i="1" l="1"/>
  <c r="G376" i="1"/>
  <c r="G375" i="1"/>
  <c r="G372" i="1"/>
  <c r="G371" i="1"/>
  <c r="G368" i="1"/>
  <c r="G367" i="1"/>
  <c r="G121" i="3"/>
  <c r="G178" i="1" l="1"/>
  <c r="A242" i="1" l="1"/>
  <c r="G242" i="1"/>
  <c r="G57" i="3"/>
  <c r="G55" i="3"/>
  <c r="G147" i="1"/>
  <c r="G53" i="1"/>
  <c r="G52" i="1"/>
  <c r="G51" i="1"/>
  <c r="G50" i="1"/>
  <c r="G49" i="1"/>
  <c r="G48" i="1"/>
  <c r="G47" i="1"/>
  <c r="G46" i="1"/>
  <c r="G45" i="1"/>
  <c r="G80" i="1" l="1"/>
  <c r="G79" i="1"/>
  <c r="G78" i="1"/>
  <c r="G77" i="1"/>
  <c r="G76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312" i="1" l="1"/>
  <c r="G310" i="1"/>
  <c r="G308" i="1"/>
  <c r="G306" i="1"/>
  <c r="G304" i="1"/>
  <c r="G302" i="1"/>
  <c r="G300" i="1"/>
  <c r="G298" i="1"/>
  <c r="G296" i="1"/>
  <c r="G294" i="1"/>
  <c r="G292" i="1"/>
  <c r="G290" i="1"/>
  <c r="A312" i="1"/>
  <c r="A310" i="1"/>
  <c r="A308" i="1"/>
  <c r="A306" i="1"/>
  <c r="A304" i="1"/>
  <c r="A302" i="1"/>
  <c r="A300" i="1"/>
  <c r="A298" i="1"/>
  <c r="A296" i="1"/>
  <c r="A294" i="1"/>
  <c r="A292" i="1"/>
  <c r="A290" i="1"/>
  <c r="A288" i="1"/>
  <c r="A286" i="1"/>
  <c r="A284" i="1"/>
  <c r="A282" i="1"/>
  <c r="A280" i="1"/>
  <c r="A278" i="1"/>
  <c r="A276" i="1"/>
  <c r="A274" i="1"/>
  <c r="A270" i="1"/>
  <c r="A268" i="1"/>
  <c r="A266" i="1"/>
  <c r="A264" i="1"/>
  <c r="A262" i="1"/>
  <c r="A260" i="1"/>
  <c r="A256" i="1"/>
  <c r="A254" i="1"/>
  <c r="A252" i="1"/>
  <c r="A250" i="1"/>
  <c r="A248" i="1"/>
  <c r="A246" i="1"/>
  <c r="A244" i="1"/>
  <c r="G288" i="1"/>
  <c r="G286" i="1"/>
  <c r="G284" i="1"/>
  <c r="G282" i="1"/>
  <c r="G280" i="1"/>
  <c r="G278" i="1"/>
  <c r="G276" i="1"/>
  <c r="G274" i="1"/>
  <c r="G270" i="1"/>
  <c r="G268" i="1"/>
  <c r="G266" i="1"/>
  <c r="G264" i="1"/>
  <c r="G262" i="1"/>
  <c r="G260" i="1"/>
  <c r="G256" i="1"/>
  <c r="G254" i="1"/>
  <c r="G252" i="1"/>
  <c r="G250" i="1"/>
  <c r="G248" i="1"/>
  <c r="G246" i="1"/>
  <c r="G244" i="1"/>
  <c r="A240" i="1"/>
  <c r="G240" i="1"/>
  <c r="B240" i="1" l="1"/>
  <c r="B242" i="1"/>
  <c r="B246" i="1"/>
  <c r="B250" i="1"/>
  <c r="B254" i="1"/>
  <c r="B260" i="1"/>
  <c r="B264" i="1"/>
  <c r="B268" i="1"/>
  <c r="B274" i="1"/>
  <c r="B276" i="1"/>
  <c r="B280" i="1"/>
  <c r="B284" i="1"/>
  <c r="B288" i="1"/>
  <c r="B292" i="1"/>
  <c r="B296" i="1"/>
  <c r="B300" i="1"/>
  <c r="B304" i="1"/>
  <c r="B308" i="1"/>
  <c r="B244" i="1"/>
  <c r="B248" i="1"/>
  <c r="B252" i="1"/>
  <c r="B256" i="1"/>
  <c r="B262" i="1"/>
  <c r="B266" i="1"/>
  <c r="B270" i="1"/>
  <c r="B278" i="1"/>
  <c r="B282" i="1"/>
  <c r="B286" i="1"/>
  <c r="B290" i="1"/>
  <c r="B294" i="1"/>
  <c r="B298" i="1"/>
  <c r="B302" i="1"/>
  <c r="B306" i="1"/>
  <c r="B310" i="1"/>
  <c r="B312" i="1"/>
  <c r="G78" i="4" l="1"/>
  <c r="G76" i="4"/>
  <c r="G73" i="4"/>
  <c r="G70" i="4"/>
  <c r="G67" i="4"/>
  <c r="G64" i="4"/>
  <c r="G62" i="4"/>
  <c r="G54" i="4"/>
  <c r="G50" i="4"/>
  <c r="G48" i="4"/>
  <c r="G46" i="4"/>
  <c r="G44" i="4"/>
  <c r="G42" i="4"/>
  <c r="G40" i="4"/>
  <c r="G38" i="4"/>
  <c r="G36" i="4"/>
  <c r="G34" i="4"/>
  <c r="G25" i="4"/>
  <c r="G22" i="4"/>
  <c r="G17" i="4"/>
  <c r="G16" i="4"/>
  <c r="G14" i="4"/>
  <c r="G11" i="4"/>
  <c r="G187" i="3"/>
  <c r="G183" i="3"/>
  <c r="G182" i="3"/>
  <c r="G181" i="3"/>
  <c r="G180" i="3"/>
  <c r="G179" i="3"/>
  <c r="G163" i="3"/>
  <c r="G161" i="3"/>
  <c r="G159" i="3"/>
  <c r="G156" i="3"/>
  <c r="G155" i="3"/>
  <c r="G152" i="3"/>
  <c r="G150" i="3"/>
  <c r="G148" i="3"/>
  <c r="G146" i="3"/>
  <c r="G137" i="3"/>
  <c r="G135" i="3"/>
  <c r="G133" i="3"/>
  <c r="G132" i="3"/>
  <c r="G131" i="3"/>
  <c r="G129" i="3"/>
  <c r="G128" i="3"/>
  <c r="G125" i="3"/>
  <c r="G123" i="3"/>
  <c r="G114" i="3"/>
  <c r="G112" i="3"/>
  <c r="G110" i="3"/>
  <c r="G109" i="3"/>
  <c r="G108" i="3"/>
  <c r="G105" i="3"/>
  <c r="G103" i="3"/>
  <c r="G101" i="3"/>
  <c r="G99" i="3"/>
  <c r="G97" i="3"/>
  <c r="G95" i="3"/>
  <c r="G77" i="3"/>
  <c r="G74" i="3"/>
  <c r="G70" i="3"/>
  <c r="G68" i="3"/>
  <c r="G67" i="3"/>
  <c r="G66" i="3"/>
  <c r="G63" i="3"/>
  <c r="G61" i="3"/>
  <c r="G59" i="3"/>
  <c r="G435" i="1"/>
  <c r="G433" i="1"/>
  <c r="G431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2" i="1"/>
  <c r="G404" i="1"/>
  <c r="G399" i="1"/>
  <c r="G398" i="1"/>
  <c r="G395" i="1"/>
  <c r="G394" i="1"/>
  <c r="G393" i="1"/>
  <c r="G392" i="1"/>
  <c r="G391" i="1"/>
  <c r="G390" i="1"/>
  <c r="G389" i="1"/>
  <c r="G388" i="1"/>
  <c r="G387" i="1"/>
  <c r="G385" i="1"/>
  <c r="G382" i="1"/>
  <c r="G383" i="1"/>
  <c r="G380" i="1"/>
  <c r="G378" i="1"/>
  <c r="G364" i="1"/>
  <c r="G363" i="1"/>
  <c r="G352" i="1"/>
  <c r="G350" i="1"/>
  <c r="G347" i="1"/>
  <c r="G346" i="1"/>
  <c r="G345" i="1"/>
  <c r="G344" i="1"/>
  <c r="G343" i="1"/>
  <c r="G342" i="1"/>
  <c r="G341" i="1"/>
  <c r="G338" i="1"/>
  <c r="G337" i="1"/>
  <c r="G336" i="1"/>
  <c r="G335" i="1"/>
  <c r="G332" i="1"/>
  <c r="G331" i="1"/>
  <c r="G330" i="1"/>
  <c r="G329" i="1"/>
  <c r="G328" i="1"/>
  <c r="G327" i="1"/>
  <c r="G326" i="1"/>
  <c r="G231" i="1"/>
  <c r="G208" i="1"/>
  <c r="G198" i="1"/>
  <c r="G160" i="1"/>
  <c r="G110" i="1"/>
  <c r="G91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439" i="1" l="1"/>
  <c r="G233" i="1"/>
  <c r="G81" i="4"/>
  <c r="G8" i="5" s="1"/>
  <c r="G165" i="3"/>
  <c r="G79" i="3"/>
  <c r="G116" i="3"/>
  <c r="G356" i="1"/>
  <c r="G36" i="1"/>
  <c r="G315" i="1"/>
  <c r="A352" i="1"/>
  <c r="A435" i="1"/>
  <c r="A433" i="1"/>
  <c r="A429" i="1"/>
  <c r="A414" i="1"/>
  <c r="A411" i="1"/>
  <c r="A401" i="1"/>
  <c r="A397" i="1"/>
  <c r="A389" i="1"/>
  <c r="A387" i="1"/>
  <c r="A385" i="1"/>
  <c r="A382" i="1"/>
  <c r="A380" i="1"/>
  <c r="A378" i="1"/>
  <c r="A362" i="1"/>
  <c r="A187" i="3"/>
  <c r="A178" i="3"/>
  <c r="A170" i="3"/>
  <c r="B170" i="3" s="1"/>
  <c r="A211" i="1"/>
  <c r="A200" i="1"/>
  <c r="A350" i="1"/>
  <c r="A340" i="1"/>
  <c r="A334" i="1"/>
  <c r="A325" i="1"/>
  <c r="B325" i="1" s="1"/>
  <c r="B362" i="1" l="1"/>
  <c r="G444" i="1"/>
  <c r="G6" i="5" s="1"/>
  <c r="G83" i="4"/>
  <c r="B352" i="1"/>
  <c r="B187" i="3"/>
  <c r="B178" i="3"/>
  <c r="B350" i="1"/>
  <c r="B334" i="1"/>
  <c r="B340" i="1"/>
  <c r="A42" i="1" l="1"/>
  <c r="A82" i="1"/>
  <c r="A94" i="1"/>
  <c r="A112" i="1"/>
  <c r="A131" i="1"/>
  <c r="A150" i="1"/>
  <c r="A162" i="1"/>
  <c r="A181" i="1"/>
  <c r="A222" i="1"/>
  <c r="A163" i="3" l="1"/>
  <c r="A161" i="3"/>
  <c r="A158" i="3"/>
  <c r="A154" i="3"/>
  <c r="A152" i="3"/>
  <c r="A150" i="3"/>
  <c r="A148" i="3"/>
  <c r="A145" i="3"/>
  <c r="B145" i="3" l="1"/>
  <c r="B154" i="3"/>
  <c r="B161" i="3"/>
  <c r="B158" i="3"/>
  <c r="B163" i="3"/>
  <c r="B150" i="3"/>
  <c r="B148" i="3"/>
  <c r="B152" i="3"/>
  <c r="A101" i="3"/>
  <c r="A63" i="3"/>
  <c r="A72" i="3"/>
  <c r="A61" i="3"/>
  <c r="A34" i="3"/>
  <c r="A137" i="3"/>
  <c r="A135" i="3"/>
  <c r="A131" i="3"/>
  <c r="A127" i="3"/>
  <c r="A125" i="3"/>
  <c r="A123" i="3"/>
  <c r="A121" i="3"/>
  <c r="A114" i="3"/>
  <c r="A112" i="3"/>
  <c r="A107" i="3"/>
  <c r="A105" i="3"/>
  <c r="A103" i="3"/>
  <c r="A99" i="3"/>
  <c r="A97" i="3"/>
  <c r="A84" i="3"/>
  <c r="A76" i="3"/>
  <c r="A70" i="3"/>
  <c r="A65" i="3"/>
  <c r="A59" i="3"/>
  <c r="A57" i="3"/>
  <c r="A54" i="3"/>
  <c r="A14" i="3"/>
  <c r="B101" i="3" l="1"/>
  <c r="B63" i="3"/>
  <c r="B72" i="3"/>
  <c r="B114" i="3"/>
  <c r="B137" i="3"/>
  <c r="B61" i="3"/>
  <c r="B34" i="3"/>
  <c r="B14" i="3"/>
  <c r="B54" i="3"/>
  <c r="B57" i="3"/>
  <c r="B59" i="3"/>
  <c r="B65" i="3"/>
  <c r="B70" i="3"/>
  <c r="B76" i="3"/>
  <c r="B84" i="3"/>
  <c r="B97" i="3"/>
  <c r="B99" i="3"/>
  <c r="B103" i="3"/>
  <c r="B105" i="3"/>
  <c r="B107" i="3"/>
  <c r="B112" i="3"/>
  <c r="B121" i="3"/>
  <c r="B123" i="3"/>
  <c r="B125" i="3"/>
  <c r="B127" i="3"/>
  <c r="B131" i="3"/>
  <c r="B135" i="3"/>
  <c r="B200" i="1" l="1"/>
  <c r="B211" i="1"/>
  <c r="B82" i="1"/>
  <c r="B42" i="1"/>
  <c r="B112" i="1"/>
  <c r="B94" i="1"/>
  <c r="B150" i="1"/>
  <c r="B131" i="1"/>
  <c r="B181" i="1"/>
  <c r="B162" i="1"/>
  <c r="B222" i="1"/>
  <c r="A78" i="4" l="1"/>
  <c r="A75" i="4"/>
  <c r="A72" i="4"/>
  <c r="A69" i="4"/>
  <c r="A42" i="4"/>
  <c r="A40" i="4"/>
  <c r="A66" i="4"/>
  <c r="A64" i="4"/>
  <c r="A56" i="4"/>
  <c r="A52" i="4"/>
  <c r="A50" i="4"/>
  <c r="A48" i="4"/>
  <c r="A46" i="4"/>
  <c r="A44" i="4"/>
  <c r="A38" i="4"/>
  <c r="A36" i="4"/>
  <c r="A27" i="4"/>
  <c r="A24" i="4"/>
  <c r="A21" i="4"/>
  <c r="A16" i="4"/>
  <c r="A13" i="4"/>
  <c r="A10" i="4"/>
  <c r="B10" i="4" s="1"/>
  <c r="B78" i="4" l="1"/>
  <c r="B69" i="4"/>
  <c r="B72" i="4"/>
  <c r="B75" i="4"/>
  <c r="B64" i="4"/>
  <c r="B66" i="4"/>
  <c r="B42" i="4"/>
  <c r="B40" i="4"/>
  <c r="B50" i="4"/>
  <c r="B56" i="4"/>
  <c r="B48" i="4"/>
  <c r="B52" i="4"/>
  <c r="B46" i="4"/>
  <c r="B44" i="4"/>
  <c r="B16" i="4"/>
  <c r="B24" i="4"/>
  <c r="B36" i="4"/>
  <c r="B13" i="4"/>
  <c r="B21" i="4"/>
  <c r="B27" i="4"/>
  <c r="B38" i="4"/>
  <c r="G446" i="1"/>
  <c r="G7" i="5"/>
  <c r="G10" i="5" s="1"/>
  <c r="G194" i="3" l="1"/>
</calcChain>
</file>

<file path=xl/sharedStrings.xml><?xml version="1.0" encoding="utf-8"?>
<sst xmlns="http://schemas.openxmlformats.org/spreadsheetml/2006/main" count="957" uniqueCount="378">
  <si>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</si>
  <si>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</si>
  <si>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</si>
  <si>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</si>
  <si>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</si>
  <si>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</si>
  <si>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</si>
  <si>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>komplet</t>
  </si>
  <si>
    <t>kom</t>
  </si>
  <si>
    <t>m</t>
  </si>
  <si>
    <t>- PNT cijevi, Ø16 mm komplet sa nosačima za zid i/ili strop</t>
  </si>
  <si>
    <t>-Ukupno:</t>
  </si>
  <si>
    <t>SVEUKUPNO (bez PDV-a):</t>
  </si>
  <si>
    <t>TROŠKOVNIK ELEKTROINSTALACIJA
GROMOBRAN</t>
  </si>
  <si>
    <t>TROŠKOVNIK ELEKTROINSTALACIJA
JAKA STRUJA</t>
  </si>
  <si>
    <t>UKUPNO GROMOBRAN:</t>
  </si>
  <si>
    <t>UKUPNO SLABA STRUJA:</t>
  </si>
  <si>
    <t>UKUPNO JAKA STRUJA:</t>
  </si>
  <si>
    <t xml:space="preserve">B. </t>
  </si>
  <si>
    <t xml:space="preserve">C. </t>
  </si>
  <si>
    <t>A.</t>
  </si>
  <si>
    <t>B.</t>
  </si>
  <si>
    <t>C.</t>
  </si>
  <si>
    <t xml:space="preserve">UKUPNO JAKA STRUJA </t>
  </si>
  <si>
    <t>Dobava montaža i spajanje krovne hvataljke-(AL žica o8 mm). Montira se na odgovarajućim nosačima 1kom/0,75m.</t>
  </si>
  <si>
    <t>Dobava montaža i spajanje odgovarajućih nosača krovne hvataljke (za montažu na zid/pod ili sl.)</t>
  </si>
  <si>
    <t>Napomena: Sve prolaze-izvode kroz hidroizolaciju, te spojeve izvedene križnom spojkom kvalitetno brtviti zalivenim bitumenom ili sl.</t>
  </si>
  <si>
    <t>Traku na više mjesta povezati sa armaturnim željezom varenjem ili stezaljkama za armaturu.</t>
  </si>
  <si>
    <t xml:space="preserve">Dobava montaža i spajanje pocinčane trake FeZn 25x4 mm u temeljima (ili podložnom bezonu ispod hidroizolacije). </t>
  </si>
  <si>
    <t>Dobava montaža te spajanje križnih spojki</t>
  </si>
  <si>
    <t>Dobava montaža te spajanje križnih spojki AL žica.</t>
  </si>
  <si>
    <t>Dobava montaža i spajanje odvoda. Prosječno se polaže:</t>
  </si>
  <si>
    <t>-1kom N.B4 932</t>
  </si>
  <si>
    <t>-1kom N.B4 936</t>
  </si>
  <si>
    <t>komplet odvoda</t>
  </si>
  <si>
    <t>-1kom križna spojka FeZn traka/ AL žica</t>
  </si>
  <si>
    <t>-1kom inox p/ž kutija za mjerni spoj sa poklopcem (na v~1,7-2m)</t>
  </si>
  <si>
    <t>-3,5m FeZn 30x4 mm</t>
  </si>
  <si>
    <t>-9m FeZn 20x3 mm</t>
  </si>
  <si>
    <t>Dobava montaža i spajanje odgovarajućih obujmica i spojnica za slivnik (pri tlu i vrhu).</t>
  </si>
  <si>
    <t>kpl</t>
  </si>
  <si>
    <t>Dobava montaža i spajanje izvoda Cu 16mm dužine do 4m, za povezivanje svih metalnih masa, na PE sabirnicu za izjednačenje potencijala, sa dvometelnom FeZn/Cu križnom spojkom.</t>
  </si>
  <si>
    <t>Dobava montaža i spajanje izvoda Cu 50mm dužine do 5m, za povezivanje svih metalnih masa, na PE sabirnicu za izjednačenje potencijala, sa dvometelnom FeZn/Cu križnom spojkom.</t>
  </si>
  <si>
    <t>Dobava montaža i spajanje izvoda trake FeZn 20x3mm dužine do 5m, za povezivanje svih metalnih masa, za sabirnicu za izjednačenje potencijala, komplet i točka za uzemljenje u zidu.</t>
  </si>
  <si>
    <t>Dobava montaža i spajanje štapne hvataljke Al fi 8mm (sa postoljem i nosačima) za zonu vjetra 3, visine 2m, za zaštitu TV antene i solarnog sustava</t>
  </si>
  <si>
    <r>
      <t xml:space="preserve">Dobava montaža i spajanje kutije za izjednačenje potencijala u sanitarijama,sa svom potrebnom optemom. Povezivanje metalnih masa (kutija IP) vodičem H07V-K 16mm2 (cca 10m) međusobno na sabirnicu za IP. Uključen vod, spajanje na oba kraja,stopice i sitni pribor. </t>
    </r>
    <r>
      <rPr>
        <i/>
        <sz val="10"/>
        <rFont val="Calibri"/>
        <family val="2"/>
        <charset val="238"/>
      </rPr>
      <t xml:space="preserve"> U slučaju ugradnje plastičnih vodovodnih cijevi sanitarija, ova stavka otpada.</t>
    </r>
  </si>
  <si>
    <t>-kutija za izjednačenje pot. sa stezaljkama i poklopcem.</t>
  </si>
  <si>
    <t>Dobava montaža i spajanje kutije za izjednačenje potencijala-uzemljenje tehnološke opteme u kuhinji, caffe baru i sl. sa svom potrebnom optemom. Povezivanje metalnih masa (kutija IP) vodičem  H07V-K 16mm2 (cca 10m po kutiji) međusobno na sabirnicu za IP. Uključen vod, spajanje na oba kraja,stopice i sitni pribor:</t>
  </si>
  <si>
    <t xml:space="preserve">Dobava montaža i spajanje kutije za izjednačenje potencijala u strojarnici i sl., sa svom potrebnom optemom. Povezivanje metalnih masa (kutija IP), te spajanje trake  FeZn 20x3 mm i svih elemenata strojarskih instalacija vodičem H07V-K 16mm2 međusobno na sabirnicu za IP. Uključen vod, spajanje na oba kraja,stopice i sitni pribor. </t>
  </si>
  <si>
    <t>-Traka FeZn 20x3mm sa uklj. zidnim nosačima (1kom/0,75m)</t>
  </si>
  <si>
    <t>-Vodič H07V-K 10mm2</t>
  </si>
  <si>
    <t>-Vodič H07V-K 6mm2</t>
  </si>
  <si>
    <t>-Spojni i montažni pribor</t>
  </si>
  <si>
    <t>Izrada spoja uzemljenja ormarića (KO/TV,UKO i sl.) na sabirnicu za izjednačenje potencijala kabelom H07V-K 10mm2</t>
  </si>
  <si>
    <t xml:space="preserve">Dobava i izrada spojeva varenjem. Var se izvodi trakom FeZn 30x4 mm sa stijenkama metalnih konstrukcija, cjevovoda, vrata, ograde i sl. Min dužina vara je 100 mm obostrano. Nakon varenja spoj zaštititi premazom protiv korozije i bojom. </t>
  </si>
  <si>
    <t>Dobava montaža i spajanje izvoda trake FeZn 20x3mm dužine do 15m, za dizalo.</t>
  </si>
  <si>
    <t>Dobava montaža i spajanje katodnih odvodnika prenapona 15 kA, 0,5kV pri dnu i pri vrhu vodilica dizala</t>
  </si>
  <si>
    <t>Dobava, montaža i spajanje elastičnog spoja užetom Cu 16 mm2, dužine do 20-50 cm, sa po dvije kabelske stopice 10mm2, za premoštenje vrata i dovratka, prirubnica, ventila, crpki, kabelskih trasa i ostalog</t>
  </si>
  <si>
    <t>Dobava montaža i spajanje pocinčanih obujmica za vodovodne cijevi komplet sa vijcima i pripremom za spoj na Cu žicu 4 mm2.</t>
  </si>
  <si>
    <t>Dobava montaža i spajanje pocinčanih obujmica za cijevi strojarske instalacije komplet sa vijcima i pripremom za spoj na Cu žicu 4 mm2.</t>
  </si>
  <si>
    <t>Ispitivanje izvedene instalacije te izdavanje atesta o ispitivanju od ovlaštene ustanove.</t>
  </si>
  <si>
    <t xml:space="preserve">1. </t>
  </si>
  <si>
    <t>GROMOBRAN</t>
  </si>
  <si>
    <t xml:space="preserve">2. </t>
  </si>
  <si>
    <t>Ostali sitni nenabrojeni spojni i montažni materijal, do pune funkcionalnosti instalacije</t>
  </si>
  <si>
    <t xml:space="preserve">3. </t>
  </si>
  <si>
    <t>Jaka struja</t>
  </si>
  <si>
    <t>Kabeli</t>
  </si>
  <si>
    <t>Dobava postava i spajanje kabela. Kabeli se polažu podžbukno u pripremljenom šlicu, u instalacionim cijevima i po kabelskoj trasi. Spajanje kabela se odnosi na oba kraja; na razdjelniku i elementu kojega spaja.</t>
  </si>
  <si>
    <t>Navesti cijenu za svaki kabel pojedinačno!</t>
  </si>
  <si>
    <t>Polažu se:</t>
  </si>
  <si>
    <t>Ppy 3x1,5mm2</t>
  </si>
  <si>
    <t>Ppy 3x2,5mm2</t>
  </si>
  <si>
    <t>PP00y 3x1,5mm2</t>
  </si>
  <si>
    <t>PP00y 3x2,5mm2</t>
  </si>
  <si>
    <t>PP00y 5x2,5mm2</t>
  </si>
  <si>
    <t>PP00y 5x10mm2</t>
  </si>
  <si>
    <t>HXHXFe E180/90  3x1,5mm2</t>
  </si>
  <si>
    <t>Pyf 4mm2</t>
  </si>
  <si>
    <t>Pyf 6mm2</t>
  </si>
  <si>
    <t>Pyf 10mm2</t>
  </si>
  <si>
    <t>Pyf 16mm2</t>
  </si>
  <si>
    <t>UKUPNO Kabeli:</t>
  </si>
  <si>
    <t>Razdjelnici</t>
  </si>
  <si>
    <t>Slaba struja</t>
  </si>
  <si>
    <t>Informatika/telefon</t>
  </si>
  <si>
    <t>optički panel 8xLC SM</t>
  </si>
  <si>
    <t>ISDN patch panel 25xRJ45 Cat 3</t>
  </si>
  <si>
    <t>vodilica kabela horizontalna sa 5 većih prstenova</t>
  </si>
  <si>
    <t>polica za odlaganje, fiksna, dubine 450 mm</t>
  </si>
  <si>
    <t>vodilica kabela vertikalna</t>
  </si>
  <si>
    <t>slijepi pokrov 19" 2U</t>
  </si>
  <si>
    <t>slijepi pokrov 19" 1U</t>
  </si>
  <si>
    <t>kabel, optički, prespojni, 50-62.5/125um, LC-LC, Duplex, 2m, LSZH</t>
  </si>
  <si>
    <t xml:space="preserve">prespojni patch kabel Cat 6 UTP, dužine 2 m </t>
  </si>
  <si>
    <t>komplet za prenaponsku zaštitu ormara</t>
  </si>
  <si>
    <t>komplet za uzemljenje ormara</t>
  </si>
  <si>
    <t>Konačna aktivna oprema prema izboru investitora</t>
  </si>
  <si>
    <t>Dobava montaža i spajanje p/ž tel.razdjelnika UKO-1, sa  2x10x2 KRONE LSA-PLUS regleta, sa prenaponskom zaštitom za vanjske linije do 1x10 parica, 10kA, 180V, i poklopcem.</t>
  </si>
  <si>
    <t>Dobava, motaža i spajanje na oba kraja kabela UTP Cat 6. Kabeli se polažu dijelom u instalacijske cijevi, dijelom na kabelske trase.</t>
  </si>
  <si>
    <t>Dobava, montaža i spajanje  instalacionih cijevi za uvlačenje kabela:</t>
  </si>
  <si>
    <t>-CS 20/25 mm</t>
  </si>
  <si>
    <t>UKUPNO Informatika/telefon:</t>
  </si>
  <si>
    <t>Televizija</t>
  </si>
  <si>
    <t>Dobava montaža i spajane antenskog sustava sa slijedećim elementima:</t>
  </si>
  <si>
    <t>-Antenski stup 48/1500 mm s priborom za učvršćenje i uzemljenje</t>
  </si>
  <si>
    <t>-Antena UHF</t>
  </si>
  <si>
    <t>-Antena VHF</t>
  </si>
  <si>
    <t xml:space="preserve"> -SAT antena offset aluminij 1,0 m</t>
  </si>
  <si>
    <t xml:space="preserve"> -Nosač za dva LNB</t>
  </si>
  <si>
    <t xml:space="preserve"> -LNB pretvarač quatro 0,2 dB </t>
  </si>
  <si>
    <t xml:space="preserve"> -Kauflex cijev 40 mm (8m) za zaštitu kabela od uvoda u objekat do antena</t>
  </si>
  <si>
    <t xml:space="preserve"> -Sabirnica za uzemljenje opleta koax kabela za 10priključaka(montirati na ulazu u Tv stanicu) komplet sa KO prenapona.</t>
  </si>
  <si>
    <t>-Sitni nespecifirani montažni materijal,</t>
  </si>
  <si>
    <t>Točnu poziciju antenskog sustava na krovu dogovoriti s arhitektom ili investitorom</t>
  </si>
  <si>
    <t>UKUPNO ANTENSKI SUSTAV:</t>
  </si>
  <si>
    <t xml:space="preserve">Dobava, motaža i spajanje distribucijskog pojačala 5-860 MHz 115 dB s regulacijom pojačanja i karakteristike gušenja s povratnim pojasom 5-30MHz </t>
  </si>
  <si>
    <t>Dobava, motaža i spajanje završne priključnice (SAT/TV/FM) 5-2400 MHz</t>
  </si>
  <si>
    <t>Dobava i polaganje koaksialnog kabela tip CATV DROP CABLE 1.13/4,8 AF tri-shield&gt;90dB, Φ7mm za povezivanje TV opreme od centralne stanice do krajnih TV priključnica.  Kabel se polaže od centrale TV dijelom po PK trasi, a dijelom kroz instalacijsku cijev</t>
  </si>
  <si>
    <t>-CS 40 mm</t>
  </si>
  <si>
    <t>Ostali sitni nenabrojeni spojni i montažni materijal do pune finkcionalnosti</t>
  </si>
  <si>
    <t>Pripremno završni radovi, ispitivanje instalacije, podešavanje nivoa signala, mjerenje na svim priključnim mjestima, te izdavanje atesta o ispitivanju.</t>
  </si>
  <si>
    <t>UKUPNO Televizija:</t>
  </si>
  <si>
    <t>Odimljavanje</t>
  </si>
  <si>
    <t>NHXHX FE 180/E90y 5x1,5 mm2</t>
  </si>
  <si>
    <t>JE-H(St)H FE180/E30 2x2x0,8mm</t>
  </si>
  <si>
    <t>Dobava i montaža raznih cijevi za uvlačenje kabela kao i instalacionih kutija. Kabeli se polažu u instalacionim cijevima i na kabelskim trasama.</t>
  </si>
  <si>
    <t>-CS 20/25</t>
  </si>
  <si>
    <t>- PNT cijevi, Ø20 mm komplet sa nosačima za zid i/ili strop</t>
  </si>
  <si>
    <t>Ostali sitni nenabrojeni spojni i montažni materijal do pune funkcionalnosti EOD građevine.</t>
  </si>
  <si>
    <t>Ispitivanje izvedene instalacije,  te izdavanje atesta o ispitivanju od ovlaštene ustanove montaža opreme, probni rad, puštanje u pogon, pismena i usmena uputstva.</t>
  </si>
  <si>
    <t>UKUPNO Odimljavanje:</t>
  </si>
  <si>
    <t>ventilatorska jedinica 3x35W s termostatom</t>
  </si>
  <si>
    <t>letva za napajanje 7x220 V sa prekidačem</t>
  </si>
  <si>
    <t>Dobava, motaža i spajanje svjetlovodnog kabela za vezu komunikacijskog ormara KO i glavnog komunuikacijskog ormarića GKO.</t>
  </si>
  <si>
    <t>-CS 40/32 mm</t>
  </si>
  <si>
    <t>Dobava montaža i spajanje inf/tv p/ž priključnica RJ45 Cat6.</t>
  </si>
  <si>
    <t>Dobava, motaža i spajanje kabela JY(St)Y 20x2x0,6 mm za vezu komunikacijskog ormara KO i uvodnog telefonskog ormarića UKO-1,</t>
  </si>
  <si>
    <t>-CS 50 mm</t>
  </si>
  <si>
    <t xml:space="preserve">4. </t>
  </si>
  <si>
    <t>Sve u zajedničkom kućištu, komplet</t>
  </si>
  <si>
    <t>Dobava montaža i spajanje kabela na oba kraja. Kabel se polaže u instalacionim cijevima i kabelskim trasama:</t>
  </si>
  <si>
    <t>Ostali sitni nenabrojeni spojni i montažni materijal, do pune funkcionalnosti sustava.</t>
  </si>
  <si>
    <t xml:space="preserve">5. </t>
  </si>
  <si>
    <t>Invalidska oprema u WC</t>
  </si>
  <si>
    <t>UKUPNO Invalidska oprema u WC:</t>
  </si>
  <si>
    <t>Dobava montaža i spajanje mini terminala STM-D za poziv iz invalidskog WC-a.</t>
  </si>
  <si>
    <t>Dobava montaža i spajanje signalne svjetiljke sa zujalicom LV 2 iznad vrata WC-a.</t>
  </si>
  <si>
    <t>Dobava montaža i spajanje poteznog tipkala ZT.</t>
  </si>
  <si>
    <t>Dobava montaža i spajanje ispravljač 24V 2A.</t>
  </si>
  <si>
    <t>Dobava montaža i spajanje kabela. Kabel se polaže u instalacionim cijevima i kabelskim trasama</t>
  </si>
  <si>
    <t>J-Y(St)y 2x2x0,8</t>
  </si>
  <si>
    <t>J-Y(St)Y 4x2x0,8</t>
  </si>
  <si>
    <t>- katodni odvodnici prenapona, 0,28kV,  40kA,  tip 1+2.</t>
  </si>
  <si>
    <t>-glavna automatska sklopka NS40, R, OI 230V, 50Hz.</t>
  </si>
  <si>
    <t>-strujna diferencijalna sklopka FI 40/0,3A,4p</t>
  </si>
  <si>
    <t>-strujna diferencijalna sklopka FI 40/0,03A,4p</t>
  </si>
  <si>
    <t>-automatski osigurač C4A</t>
  </si>
  <si>
    <t>-automatski osigurač C6A</t>
  </si>
  <si>
    <t>-automatski osigurač C10A</t>
  </si>
  <si>
    <t>-automatski osigurač C16A</t>
  </si>
  <si>
    <t>-automat-fotorelej sa sondom i kabelom</t>
  </si>
  <si>
    <t>-sklopnik CNP 11</t>
  </si>
  <si>
    <t>-sklopka 10A/102</t>
  </si>
  <si>
    <t>-redne stezaljke, spojni vodiči, Cu sabirnice, stabilne natpisne ploče, vijci i ostali sitni pribor, uzemljenje vrata, komplet sa bojanjem po izboru arhitekta i ispitivanjem, te isporukom el. sheme izvedenog stanja.</t>
  </si>
  <si>
    <t>- predosigurači kat.odvodnika prenapona C 32A/4</t>
  </si>
  <si>
    <t>UKUPNO Razdjelnici:</t>
  </si>
  <si>
    <t>Rasvjeta</t>
  </si>
  <si>
    <t xml:space="preserve">-Sva rasvjetna tijela u troškovniku su sa žaruljama (LED, štednim ili fluocijevima), te ih treba predvidjeti od kvatitetnih materijala, kvalitetne završne obrade, sa uključenim svim potrebnim elementima: spojnim i montažnim materijalom, priključnom kutijom, kućištem, zaštitnim staklima, grlima, žaruljama, balastima, prespojnim kabelima, transformatorima i elektronskim predspojnim spravama za štedne, LED i fluo svjetiljke. </t>
  </si>
  <si>
    <t>UKUPNO Rasvjeta:</t>
  </si>
  <si>
    <t>Prekidači i priključnice</t>
  </si>
  <si>
    <t>Dobava montaža i spajanje sklopki 10A, 230V.</t>
  </si>
  <si>
    <t>-Običnih</t>
  </si>
  <si>
    <t>-Običnih vodotijesnih</t>
  </si>
  <si>
    <t>Dobava montaža i spajanje tipkala 10A, 230V.</t>
  </si>
  <si>
    <t>Dobava montaža i spajanje priključnica:</t>
  </si>
  <si>
    <t>-jednofaznih p/ž šuko 16A, 230V</t>
  </si>
  <si>
    <t>-jednofaznih dvostrukih p/ž šuko (ili dvije u istom kućištu) 16A, 230V</t>
  </si>
  <si>
    <t>-jednofaznih p/ž šuko 16A, 230V, IP44.</t>
  </si>
  <si>
    <t>-jednofaznih n/ž šuko 16A, 230V, IP65.</t>
  </si>
  <si>
    <t>-trofaznih n/ž šuko 16A, 400V, IP65.</t>
  </si>
  <si>
    <t>UKUPNO Prekidači i priključnice:</t>
  </si>
  <si>
    <t>Ostali elektroradovi i materijal</t>
  </si>
  <si>
    <t>-PK 100</t>
  </si>
  <si>
    <t>-PK 200</t>
  </si>
  <si>
    <t>-PK 100 (E90)</t>
  </si>
  <si>
    <t>-skretnice, prijelazni komadi tiplovi, vijci, nosači i sl</t>
  </si>
  <si>
    <t>kg</t>
  </si>
  <si>
    <t>Dobava i montaža raznih cijevi za uvlačenje kabela kao i instalacionih kutija. Kabeli se polažu u instalacionim cijevima.</t>
  </si>
  <si>
    <t>- CS cijevi, Ø20/25 mm</t>
  </si>
  <si>
    <t>Dobava, postava i spajanje raznih instalacionih podžbuknih i nadžbuknih kutija za spajanje kabela, sa uklj.poklopcima:</t>
  </si>
  <si>
    <t>instalacione kutije raznih promjera o60, o78 i sl.</t>
  </si>
  <si>
    <t xml:space="preserve">instalacione kutije raznih veličina (100x100, 100x120 ili sl.) </t>
  </si>
  <si>
    <t>Dobava  i postava izolacionog tepiha ispred razdjelnika atestiranih i ispitanih, širine 1200 mm, debljine 5 mm.Minimalna dužina ispred razdjelnika je 1000 mm. Rezati ga prema situaciji na licu mjesta.</t>
  </si>
  <si>
    <t>Ukupna dužina tepiha je:</t>
  </si>
  <si>
    <t>Spajanje el.uređaja, te puštanje u pogon:</t>
  </si>
  <si>
    <t>El izvod za napu:</t>
  </si>
  <si>
    <t>El izvod za reklamu:</t>
  </si>
  <si>
    <t>El izvod za motor vrata (komplet sa n/ž tipkalom 1-0-2 i ključem):</t>
  </si>
  <si>
    <t>El izvod za ventilator</t>
  </si>
  <si>
    <t>El izvod za bojler</t>
  </si>
  <si>
    <t>Izrada el. shema prema tehnologiji, te spajanje svih kabela strojarskih instalacija na oba kraja, priprema krajeva kabela i spajanje. Spajanje se odnosi na sve elemente strojarskih instalacija : vanjskih VRV jedinica, unutarnje jedinice, termostati fancoila, fancoila, razdjelnika srojarskih instalacija, svih cirkulacionih crpki, crpka potrošne tople vode, sva oprema za pripremu potrošne tople vode, plinskog trošila i svih sličnih strojarskih elemenata. U stavku je uključeno i spajanje po svim elementima glavne zgrade.</t>
  </si>
  <si>
    <t>Ovi radovi se izvode u kordinaciji sa monterom uređaja. Dobava nije uključena u cijenu.</t>
  </si>
  <si>
    <t>Komplet</t>
  </si>
  <si>
    <t>Izrada projekta izvedenog stanja s ucrtanim svim izmjenama, jake struje, slabe struje i gromobrana.</t>
  </si>
  <si>
    <t>UKUPNO Ostali elektroradovi i materijal:</t>
  </si>
  <si>
    <t>Dobava montaža i spajanje komplet tvornički dogotovljenog uređaja za kompenzaciju jalove energije u metalnom ormaru sa svom potrebnom opremom, spajanjem i ispitivanjem.</t>
  </si>
  <si>
    <t>Ormar je u st.meh.zaštite IP21, priključak odozdo/odozgo, posluživanje s prednje strane, ukupna nazivna snaga 50 kVAr.</t>
  </si>
  <si>
    <t>Ormar je opremljen sa:</t>
  </si>
  <si>
    <t>-kompenzacijski moduli s opremom ukupne snage 50 kVAr.</t>
  </si>
  <si>
    <t xml:space="preserve">-ventilator s termostatom </t>
  </si>
  <si>
    <t xml:space="preserve">Komplet </t>
  </si>
  <si>
    <t>SEKCIJA -M</t>
  </si>
  <si>
    <t>-automatski osigurač C32A/3</t>
  </si>
  <si>
    <t>SEKCIJA -A</t>
  </si>
  <si>
    <t>-mjesta rezerve za ugradnju dodatne opreme</t>
  </si>
  <si>
    <t>-automatski osigurač C25A/3</t>
  </si>
  <si>
    <t>-automatski osigurač C16A/3</t>
  </si>
  <si>
    <t>-glavna automatska sklopka NS100, R, OI 230V, 50Hz.</t>
  </si>
  <si>
    <t>-transformator 230/24V, sa osiguračima  C4A/2p na sekindatu i primaru</t>
  </si>
  <si>
    <t>-automatski osigurač C10A/3</t>
  </si>
  <si>
    <t>-automatski osigurač C40A/3</t>
  </si>
  <si>
    <t>- predosigurači kat.odvodnika prenapona C 80A/4</t>
  </si>
  <si>
    <t>-glavna automatska sklopka NS80, R, OI 230V, 50Hz.</t>
  </si>
  <si>
    <t>- 4-polni prekidač zračnog tipa za izmjenu napajanja (mreža-agregat) 200A/400V, sa motornim pogonom, dodatnim elementom za električnu i mehaničku blokadu, naponskim okidačem, pomoćnim kontaktima signalizacije stanja prekidača i prorade zaštite, te uklopnim okidačem.</t>
  </si>
  <si>
    <t>-Minimalna prekidna moć ugrađene opreme u GRP je 10 kA.</t>
  </si>
  <si>
    <t>Dobava montaža i spajanje slobodnostojećeg glavnog razdjelnika GRP. Sastoji se više sekcija -Mreže(M) i Agregata(A). Razdjelnik je, slobodnostojeći, izrađen iz antikorozivno zaštićenog lima, obojati ga temeljnom bojom i efekt pečenim lakom, IP65, sa vratima i bravicom korisnika,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</si>
  <si>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- katodni odvodnici prenapona, 0,28kV,  40kA,  tip 1+2. u posebnom limenom kućištu.</t>
  </si>
  <si>
    <t>- predosigurači kat.odvodnika prenapona NV00 160A/4</t>
  </si>
  <si>
    <t>-glavna automatska sklopka NS300, R, OI 230V, 50Hz.</t>
  </si>
  <si>
    <t>-glavna automatska sklopka NS250, R, OI 230V, 50Hz.</t>
  </si>
  <si>
    <t>-ožičenje i mjesto za komplet mjernu garnituru za poluindirektno mjerenje sa: brojilo radne energije i maxigrafom, brojilo jalove energije, stezaljke (opremu ugrađuje HEP), priprema za daljinsko očitavanje.</t>
  </si>
  <si>
    <t>2 kom strujni mjerni transformatori kao STE 10 200/5A, kl;0,2(0,5), fs=5,15 VA</t>
  </si>
  <si>
    <t>1 kom MTU prijemnik</t>
  </si>
  <si>
    <t>1 kom PSTN ili CATV komunikator</t>
  </si>
  <si>
    <t>1 kom reglete krone 10x2</t>
  </si>
  <si>
    <t>1 kom magnetska priključnica PK100</t>
  </si>
  <si>
    <t>-relej PR59C s podnožjem, 24V, AC</t>
  </si>
  <si>
    <t>signalne svjetiljke 1TP22L01-230V</t>
  </si>
  <si>
    <t>-glavna automatska sklopka NS160, R, OI 230V, 50Hz.</t>
  </si>
  <si>
    <t>-glavna automatska sklopka NS-REZ, R, OI 230V, 50Hz.</t>
  </si>
  <si>
    <t>-automatski osigurač C20A/3</t>
  </si>
  <si>
    <t>- šuko n/ž jednofazna za montažu na DIN šinu u ormaru</t>
  </si>
  <si>
    <t>- svjetiljka PS 18W</t>
  </si>
  <si>
    <t>-Tipkalo za isklop napona sa natpisom, crvene boje, IP44, Sa poklopcem.</t>
  </si>
  <si>
    <t>-Tipkalo za isklop napona sa natpisom, crvene boje, IP65, Sa poklopcem.</t>
  </si>
  <si>
    <t>-Tipkalo p/ž za rasvjetu sa sijalicom.</t>
  </si>
  <si>
    <t>-Boja utičnica napajanih preko el.mreže je bijela ili sl, a utičnica napajanih sa agregata je crvena ili narančasta.</t>
  </si>
  <si>
    <t>-U sve stavke spadaju odgovarajuće p/ž kutije (2M,3M,4M,4M,6-7M), okviri, dekorativni poklopci, slijepi elementi, spojni, montažni i ostali elementi do pune funkcionalnosti.</t>
  </si>
  <si>
    <t>-U zajedničku p/ž kutiju po potrebi kombinirati i montirati više sklopki ili priključnica, a sve u dogovoru s investitorom</t>
  </si>
  <si>
    <r>
      <t>-Svi prekidači i priključnice su</t>
    </r>
    <r>
      <rPr>
        <i/>
        <u/>
        <sz val="10"/>
        <rFont val="Calibri"/>
        <family val="2"/>
        <charset val="238"/>
      </rPr>
      <t xml:space="preserve"> modularni</t>
    </r>
    <r>
      <rPr>
        <sz val="10"/>
        <rFont val="Calibri"/>
        <family val="2"/>
        <charset val="238"/>
      </rPr>
      <t xml:space="preserve">, tip i boju će odrediti arhitekt ili investitor. </t>
    </r>
  </si>
  <si>
    <t>-Izmjeničnih</t>
  </si>
  <si>
    <t>-Serijskih</t>
  </si>
  <si>
    <t>-Serijskih vodotijesnih</t>
  </si>
  <si>
    <t>-Set od 2x4 kom</t>
  </si>
  <si>
    <t>-Set od 2x4 kom-potenciometra</t>
  </si>
  <si>
    <t>-Tipkalo p/ž za tende 1-0-2.</t>
  </si>
  <si>
    <t>-24V priljučnica n/ž</t>
  </si>
  <si>
    <t>-PK 300</t>
  </si>
  <si>
    <t>El izvod za rekuperator</t>
  </si>
  <si>
    <t>El izvod za rklimu</t>
  </si>
  <si>
    <t>El izvod za sanitarije sa senzorom</t>
  </si>
  <si>
    <t>El izvod za dizalo</t>
  </si>
  <si>
    <t>El izvod za sušač ruku u WC</t>
  </si>
  <si>
    <t>Ostali potrebni materijal kao unutrašnje spojnice 1 par/kom kanala, ugradni okviri priključnica, pokrovni okvir utičnica, vanjska spojnica 1 par/kom kanala, zidni nosači, te sav ostali potrebni spojni i montažni materijal do pune funkcionalnosti.</t>
  </si>
  <si>
    <t>El izvod za rasvjetu</t>
  </si>
  <si>
    <t>El izvod za motor tende</t>
  </si>
  <si>
    <t>Ostalo slaba struja</t>
  </si>
  <si>
    <t>-n/ž sat digitalni</t>
  </si>
  <si>
    <t>-antena na krovu</t>
  </si>
  <si>
    <t>-napojna jedinica u R-rec</t>
  </si>
  <si>
    <t>-Kabel J-Y(St)Y 4x2x0,8mm</t>
  </si>
  <si>
    <t>-Ostali sitni nenabrojeni spojni i montažni materijal, do pune funkcionalnosti sustava.</t>
  </si>
  <si>
    <t>Dobava montaža i spajanje poziva iz dizala:</t>
  </si>
  <si>
    <t>-p/ž govorna jedinica u dizalu</t>
  </si>
  <si>
    <t>-signalni panel na racepciji</t>
  </si>
  <si>
    <t>-Kabel J-Y(St)Y 4x2x0,8mm + COAX</t>
  </si>
  <si>
    <t>UKUPNO Ostalo slaba struja:</t>
  </si>
  <si>
    <t>U dogovoru s isporučiocem opreme dizala!</t>
  </si>
  <si>
    <t>Dobava montaža i spajanje sata digitalnog, za točno vrijeme:</t>
  </si>
  <si>
    <t>- CS cijevi, Ø40/32 mm</t>
  </si>
  <si>
    <t>Dobava montaža i spajanje IC cenzora pokreta, p/ž. 0-180o-360o.</t>
  </si>
  <si>
    <t>Ppy 5x1,5mm2</t>
  </si>
  <si>
    <t>JY(St)Y 2x2x0,8mm</t>
  </si>
  <si>
    <t>PP00y 5x16mm2</t>
  </si>
  <si>
    <t>PP00y 5x4mm2</t>
  </si>
  <si>
    <t>PP00y 5x6mm2</t>
  </si>
  <si>
    <t>PP00 4x50mm2 + Cu50mm2</t>
  </si>
  <si>
    <t>PP00y 5x35mm2</t>
  </si>
  <si>
    <t>HXHXFe E180/90  3x2,5mm2</t>
  </si>
  <si>
    <t>HXHXFe E180/90  5x10mm2</t>
  </si>
  <si>
    <t>HXHXFe E180/90  5x2,5mm2</t>
  </si>
  <si>
    <t>HXHXFe E180/90  5x35mm2</t>
  </si>
  <si>
    <t>- PEHDk cijevi, Ø50 mm</t>
  </si>
  <si>
    <t>- PEHDk cijevi, Ø63 mm od GRP do krova za fotonapon-OPCIJA</t>
  </si>
  <si>
    <t>Dobava i montaža ugradne LED trake, snaga trake 9,6W/m, 3000K, IP20, CLIII, u kompletu sa LED driverom, priborom za spajanje  i aluminijskim profilom s opalnim difuzorom.</t>
  </si>
  <si>
    <t xml:space="preserve">Izrada tablica kodova svjetiljki </t>
  </si>
  <si>
    <t>TROŠKOVNIK ELEKTROINSTALACIJA</t>
  </si>
  <si>
    <t>SLABA STRUJA</t>
  </si>
  <si>
    <t>m1</t>
  </si>
  <si>
    <t>Napomena: sva ispitivanja instalacija i uređaja, te puštanje u pogon i eduukacija korisnika sastavni su dio stavki</t>
  </si>
  <si>
    <t>-Sabirnica izjednačenje potencijala sa stezaljkama i poklopcem</t>
  </si>
  <si>
    <t xml:space="preserve">Dobava montaža i spajanje centrale za odimljavanje, sa UPS-om / baterijama min. 72 sata, mogućnost upravljanja preko vatrodojavne centrale, izlaz 2A, nad/podžbukna, sa vanjskim senzorom za kišu, polugama. Automatsko prebacivanje s mreže na bateriju. U slučaju nužde, s baterijom 24 V, osigurana je autonomija sustava minimalno 72 sata. Sa prednje strane je alarmna kontrolna ploča:
- tipka za manualno aktiviranje alarma, reset tipka i LED indikacija stanja sustava "alarm", "u radu" i "kvar"
- dvije okrugle pozadinski osvjetljene tipke za upravljanje motorima u funkciji provjetravanja "otvori"; "zatvori". Sustav za otvaranje prozora zaokretno prema unutra. Uključen okov za ugradnju motora i mehaničko zaključavanje prozora i elektromotora, te elektromotor / hod 200, 24V DC, EV1. Za instalaciju motora osigurati min. 50mm na okviru i 40mm krilu prozora. Sa svim potrebnim elementima za rad, do pune funkcionalnosti za otvaranje prozora za odimljavanje. </t>
  </si>
  <si>
    <t xml:space="preserve">Dobava montaža i spajanje sklopke 1-0-2 za ručno upravljanje prozorom za odimljavanje 24V </t>
  </si>
  <si>
    <t>Dobava montaža i spajanje tipkala za alarm sustava za odimljavanje 24V DC , VdS, boja RAL 2011 orange</t>
  </si>
  <si>
    <t xml:space="preserve">Dobava, motaža i spajanje kaskadni multiswich za SAT 9/18, </t>
  </si>
  <si>
    <t xml:space="preserve">Dobava, motaža i spajanje multiswicha za SAT 9/18, </t>
  </si>
  <si>
    <t xml:space="preserve">Dobava montaža i spajanje bežičnih pristupnih točaka Acess point long range za bežični internet zajedno sa pripadajućim kontrolerom. </t>
  </si>
  <si>
    <t>Opremu montirati na strop. U stavku spada sav potrebni spojni i montažni materijal -utičnica RJ45 sa uklj. kutijom, nisačem i ukrasnim okvirom (PC za instalaciju kontrolera osigurava korisnik)</t>
  </si>
  <si>
    <t>Vrsta Wireless Access point
WiFi Standard 802.11 b/g/n
Mreža 10/100
Raspon: 183 m
2.4 GHz Throughput: 300 Mbps
5 GHz Throughput: N/A</t>
  </si>
  <si>
    <t xml:space="preserve">-panel UPS 630VA, 230 V, </t>
  </si>
  <si>
    <t xml:space="preserve">Dobava montaža i spajanje samostojećeg komunikacijskog ormara KO 19" veličine 42 U dimenzija 2000x600x600, sa zidnim nosačima, opremljen sa: </t>
  </si>
  <si>
    <t>prespojni patch panel 12xRJ45 Cat 6 UTP POE</t>
  </si>
  <si>
    <t xml:space="preserve">prespojni patch panel 48xRJ45 Cat 6 UTP </t>
  </si>
  <si>
    <t>prespojni patch panel 48xRJ45 Cat 6 UTP</t>
  </si>
  <si>
    <t xml:space="preserve">Dobava montaža i spajanje samostojećeg glavnog komunikacijskog ormara KO 19" veličine 45 U dimenzija 2100x600x600, sa zidnim nosačima, opremljen sa: </t>
  </si>
  <si>
    <t>-panel UPS 630VA, 230 V</t>
  </si>
  <si>
    <t>Dobava montaža i spajanje dvostrukog parapetnog kanala, sa pregradom po sredini. (visina kanala 100 mm, širina 53 mm). Montiraju se u po zidu i po elementu namještaja. Izrađeni su u boji po izboru arhitekta. U stavci su uključeni svi potrebni elementi, kutevi, pregrade, poklopci. Ustavku uključiti završni element za spoj zida i kanala.Sve prilagoditi situaciji na mjestu montaže.</t>
  </si>
  <si>
    <t>Dobava i montaža vatrootpornog sredstva S-90 za zaštitu kabela i kabelskih trasa od požara sa obje strane požarne zone U DUŽINI MIN. 1,5 m, prskanje po cijelom oplošju kabela, (vatrootporno brtvljenje svih kabela jake i slabe struje kada prolaze kroz zid između različitih požarnih zona),</t>
  </si>
  <si>
    <t>Dobava montaža i spajanje pocinčane, perforirane kabelske trase sa potrebnim nosačima poklopcima, spojnim komadima, skretnicama i sl., za potrebe jake i slabe struje,</t>
  </si>
  <si>
    <t>Dobava montaža i spajanje vanjske utičnice za punjenje el. vozila 7,4kW, IP65</t>
  </si>
  <si>
    <t xml:space="preserve">-regulator kompenzacije u 6/12 st. </t>
  </si>
  <si>
    <t xml:space="preserve">-sklopnici za uključivanje kond. baterija </t>
  </si>
  <si>
    <t>-kondenzatorske baterije, Un=470V, 50 Hz, najviši napon 517 V, S</t>
  </si>
  <si>
    <t xml:space="preserve">Dobava i montaža stropne ugradne LED svjetiljke, s aluminijskim kućištem i opalnim polikarbonatnim difuzorom, promjera 220mm (± 10%), snage svjetiljke maksimalno 25W, svjetlosni tok svjetiljke minimalno 2070lm, 3000K,  CRI&gt;=80, IP44, IK07, CLII, životni vijek  minimalno 50.000 sati pri 70% svjetlosnog toka, </t>
  </si>
  <si>
    <t xml:space="preserve">Dobava i montaža stropne ugradne LED svjetiljke, s aluminijskim kućištem i opalnim polikarbonatnim difuzorom, promjera 220mm (± 10%), snage svjetiljke maksimalno 21W, svjetlosni tok svjetiljke minimalno 1780lm, 3000K,  CRI&gt;=80, IP44, IK07, CLII, životni vijek  minimalno 50.000 sati pri 70% svjetlosnog toka, </t>
  </si>
  <si>
    <t>Dobava i montaža ugradne LED svjetiljke metalno kućište, okvir od aluminija i PMMA difuzor, dimenzije svjetiljke 1195x295mm (±10%), snage svjetiljke maksimalno 33W, svjetlosni tok svjetiljke minimalno 3000lm, indeksa uzvrata boje minimalno 80, temperatura boje svjetlosti 3000K, uredska optika UGR&lt;19, zaštite IP20, IK03, električna klasa II, životni vijek  svjetiljke minimalno 50.000 sati pri 70% svjetlosnog toka, komplet s ovjesnim priborom,</t>
  </si>
  <si>
    <t xml:space="preserve"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toka, </t>
  </si>
  <si>
    <t>Dobava, ugradnja, te spajanje Sučelje za povezivanje Sustava za monitoring i računala, te printera za ispis ispitnih rezultata komplet sa svim priborom  i materijalom za spajanje</t>
  </si>
  <si>
    <t xml:space="preserve">Dobava i montaža LED ugradnog downlightera fi106, aluminijsko kućište, snage 44W, svjetlosni tok svjetiljke 4700lm, 3000K, CRI&gt;=80, širokog ovalnog svjetlosnog snopa, CLII, IP44, IK02, životni vijek svjetiljke minimalno 50 000 sati pri 80% svjetlosnog toka, komplet s DALI regulabilnom predspojnom napravom, </t>
  </si>
  <si>
    <t>Dobava i montaža stropne ugradne LED svjetiljke, s aluminijskim kućištem i opalnim polikarbonatnim difuzorom, promjera 220mm (± 10%), snage svjetiljke maksimalno 25W, svjetlosni tok svjetiljke minimalno 2070lm, 3000K,  CRI&gt;=80, IP44, IK07, CLII, životni vijek  minimalno 50.000 sati pri 70% svjetlosnog toka,</t>
  </si>
  <si>
    <t xml:space="preserve">Dobava i montaža ugradne LED svjetiljke, kućište i odsijač od aluminija, prsten od polikarbonata, 3000K,  CRI&gt;=80,  CLIII, IP65, IK05, snage 15W, širine snopa svjetlosti 90°, svjetlosni tok LED svjetiljke 1630lm, s odvojenom predspojnom napravom 720mA, </t>
  </si>
  <si>
    <t xml:space="preserve">Dobava i montaža nadgradne LED svjetiljke, dužine 662 mm, polikarbonatno kućište i difuzor, 4000K, CRI&gt;=80, CLI, IP65, IK08, snage 25,5W, svjetlosni tok svjetiljke 2290 lm, životni vijek svjetiljke minimalno 50000h pri 70% svjetlosnog toka, </t>
  </si>
  <si>
    <t>Dobava i montaža nadgradne LED svjetiljke, dužine 1265 mm, polikarbonatno kućište i difuzor, 4000K, CRI&gt;=80, CLI, IP65, IK08, snage 48W, svjetlosni tok svjetiljke 4750 lm, životni vijek svjetiljke minimalno 50000h pri 70% svjetlosnog toka,</t>
  </si>
  <si>
    <t xml:space="preserve">Dobava i montaža ugradne LED svjetiljke metalno kućište, okvir od aluminija i PMMA difuzor, dimenzije svjetiljke 1195x295mm (±10%), snage svjetiljke maksimalno 33W, svjetlosni tok svjetiljke minimalno 3000lm, indeksa uzvrata boje minimalno 80, temperatura boje svjetlosti 3000K, uredska optika UGR&lt;19, zaštite IP20, IK03, električna klasa II, životni vijek  svjetiljke minimalno 50.000 sati pri 70% svjetlosnog toka, komplet s ovjesnim priborom, </t>
  </si>
  <si>
    <t>Dobava i montaža ugradne stropne LED svjetiljke, kućište od kromiranog aluminija i polikarbonata, snage 18W, svjetlosni tok izvora 1800lm, UGR&lt;19, 3000K, CRI&gt;=90, CLIII, IP54, životni vijek svjetiljke minimalno 50.000 sati pri 80% svjetlosnog toka, boja kućišta prema izboru investitora,</t>
  </si>
  <si>
    <t xml:space="preserve">Dobava i montaža ugradne stropne LED svjetiljke, kućište od kromiranog aluminija i polikarbonata, snage 12W, svjetlosni tok izvora 1340lm, UGR&lt;19, 3000K, CRI&gt;=90, CLIII, IP54, životni vijek svjetiljke minimalno 50.000 sati pri 80% svjetlosnog toka, boja kućišta prema izboru investitora, </t>
  </si>
  <si>
    <t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toka,</t>
  </si>
  <si>
    <t xml:space="preserve">Dobava i montaža LED  zidne dekorativne svjetiljke s aluminijskim kućištem i staklenim difuzorom, snage 11,5W,  svjetlosni tok izvora  1210lm, 3000K, IP65 , IK04, CLI, životni vijek svjetiljke minimalno 50000h pri 70% svjetlosnog toka, boja kućišta prema izboru investitora, </t>
  </si>
  <si>
    <t>Dobava i montaža LED nadgradne podne svjetiljke aluminijskog kućišta, snage 6W, svjetlosni tok izvora 670lm, 4000K, difuzor 3000K, četverostrana distribucija svjetla, zaštite IP67, u kompletu sa ugradnom kutijom i napajanjem, životni vijek svjetiljke minimalno 50000 sati pri 70% svjetlosnog toka,</t>
  </si>
  <si>
    <t>Računalo za vizualizaciju sustava sigurnosne rasvjete,</t>
  </si>
  <si>
    <t>Software za vizualizaciju sustava sigurnosne rasvjete,</t>
  </si>
  <si>
    <t>Dobava, ugradnja i spajanje nadgradne zidne sigurnosne/protupanične svjetiljke za pojedinačno napajanje, prema DIN VDE 0108 i HRN EN 60598, Dio 2.22, sa izvorom LED 3,2W, autonomije 3h, trajni spoj s piktogramskom naljepnicom, vidljivost E=25m, IP65,</t>
  </si>
  <si>
    <t xml:space="preserve">Dobava i montaža ugradne zidne LED svjetiljke, aluminijsko kućište sa staklenim difuzorom i konstrukcijom protiv blještanja, snage 7W, svjetlosni tok izvora 590lm, 3000K, životni vijek svjetiljke minimalno 50000 sati pri 70% svjetlosnog toka, zaštite IP65, IK10, CLI, komplet s kutijom za ugradnju; </t>
  </si>
  <si>
    <t xml:space="preserve">Dobava i montaža vanjskog LED reflektora s kućištem od visokotlačno lijevanog aluminija, difuzor od ravnog transparentnog stakla, asimetrične optike, snage 38W, svjetlosni tok svjetiljke 4200lm, 4000K, CRI&gt;=80, zaštite IP65, IK08, CLI, radne temperature okoline od -40 do +35˚C, životni vijek svijetiljke minimalno 70000h pri 80% svjetlosnog toka, </t>
  </si>
  <si>
    <t xml:space="preserve">Dobava, ugradnja i spajanje ugradne sigurnosne/protupanične svjetiljke za pojedinačno napajanje, prema DIN VDE 0108 i HRN EN 60598, Dio 2.22, sa izvorom LED 3,2W, autonomije 3h, pripravni spoj, IP65, </t>
  </si>
  <si>
    <t xml:space="preserve">Dobava, ugradnja i spajanje ugradne sigurnosne/protupanične svjetiljke za pojedinačno napajanje, prema DIN VDE 0108 i HRN EN 60598, Dio 2.22, sa izvorom LED 3,2W, autonomije 3h, trajni spoj s piktogramom usmjerenja "Lijevo-desno", vidljivost E=25m, IP65, </t>
  </si>
  <si>
    <t xml:space="preserve">Dobava, ugradnja i spajanje nadgradne sigurnosne/protupanične svjetiljke za pojedinačno napajanje, prema DIN VDE 0108 i HRN EN 60598, Dio 2.22, sa izvorom LED 3,2W, autonomije 3h, pripravni spoj, IP65, </t>
  </si>
  <si>
    <t xml:space="preserve">Dobava, ugradnja i spajanje nadgradne zidne sigurnosne/protupanične svjetiljke za pojedinačno napajanje, prema DIN VDE 0108 i HRN EN 60598, Dio 2.22, sa izvorom LED 3,2W, autonomije 3h, pripravni spoj, IP65, </t>
  </si>
  <si>
    <t xml:space="preserve">Dobava i montaža ugradne sigurnosne/protupanične simetrične svjetiljke za pojedinačno napajanje, prema DIN VDE 0108 i HRN EN 60598, Dio 2.22, sa izvorom LED 2,5W, autonomije 3h, pripravni spoj, IP42, </t>
  </si>
  <si>
    <t xml:space="preserve">Dobava, ugradnja i spajanje ugradne sigurnosne/protupanične svjetiljke za pojedinačno napajanje, prema DIN VDE 0108 i HRN EN 60598, Dio 2.22, sa izvorom LED 1,6W, autonomije 3h, IP40, pripravni spoj, </t>
  </si>
  <si>
    <t>Dobava, ugradnja, te spajanje Sustava za monitoring, automatsko ispitivanje i spremanje ispitnih rezultata prema EN60324, automatsko adresiranje svjetiljki, programiranje svjetiljki za vrstu spoja, podešavanje vremena za funkcionalni i baterijski test, spremanje ispitnih protokola i smetnji, regulaciju intenziteta svake svjetiljke od 0-100%,</t>
  </si>
  <si>
    <t>Dobava montaža i spajanje razdjelnika Rss-glavnog razdjelnika sigurnosnih sustava i vrlo važnih potrošača. Treba ga izraditi iz tvornički izrađenih elemenata. Razdjelnik obojati temeljnom bojom i efekt pečenim lakom, IP65, sa vratima i bravicom korisnika. Razdjelnik je izrađen od tvrdog 2xdek.antikorozivnog lima, IP65,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</si>
  <si>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-niskonaponski tropolni polužni osigurač-rastavljač velike prekidne moći, kao tip 1.ST -250A, sa kratkospojnicima,</t>
  </si>
  <si>
    <t>Dobava montaža i spajanje razdjelnika Rkot. Razdjelnik je izrađen od tvrde plastike/antikorozivnog lima, za n/ž ugradnju, obojan i lakiran IP65,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</si>
  <si>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Rrec. Sastoji se od  dvije sekcije (M)(A). Razdjelnik je izrađen od antikorozivnog lima, za p/ž ugradnju, obojan i lakiran IP44,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</si>
  <si>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Kod nuđenja cijena za el.razdjelnike, potrebno je dati konačnu komplet cijenu za pojedini razdjelnik.</t>
  </si>
  <si>
    <t>Dobava montaža i spajanje razdjelnika Rdv. Sastoji se od  dvije sekcije (M)(A). Razdjelnik je izrađen od antikorozivnog lima, za p/ž ugradnju, obojan i lakiran IP44,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</si>
  <si>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Rrad. Razdjelnik je izrađen od tvrde plastike, za n/p/ž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</si>
  <si>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Rur. Sastoji se od  dvije sekcije (M)(A). Razdjelnik je izrađen od antikorozivnog lima, za p/ž ugradnju, obojan i lakiran kao  IP44,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</si>
  <si>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Rlab. Sastoji se od  dvije sekcije (M)(A). Razdjelnik je izrađen od antikorozivnog lima, za 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</si>
  <si>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Rbis. Razdjelnik je izrađen od tvrde plastike, za n/p/ž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</si>
  <si>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Rtrg. Razdjelnik je izrađen od tvrde plastike, za n/p/ž ugradnju, obojan i lakiran 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</si>
  <si>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 xml:space="preserve">-trofazni nadzornik napona </t>
  </si>
  <si>
    <t>Napomena, vrijedi za sve stavke: ponuđač može ponuditi proizvod traženih ili boljih karakteristika</t>
  </si>
  <si>
    <t>-Podne p/ž kutije veličine:
 2x7M 
Komplet sa svim spojnim, montažnim priborom, te završni poklopac prema obradi poda i rj.arh</t>
  </si>
  <si>
    <t>-Podne p/ž kutije veličine:
3x7M 
Komplet sa svim spojnim, montažnim priborom, te završni poklopac prema obradi poda i rj.arh</t>
  </si>
  <si>
    <t>Dobava montaža i spajanje kabelske brtvene uvodnice energetskih, signalnih i drugih kabela , Uvodnica 120x120mm, vodootporne. Komplet sa spojnim, montažnim priborom.</t>
  </si>
  <si>
    <t>Dobava montaža i spajanje kabelske brtvene uvodnice energetskih, signalnih i drugih kabela , Uvodnica 120x120mm, vatrootporne E90. Komplet sa spojnim, montažnim priborom.</t>
  </si>
  <si>
    <t>Dobava montaža i spajanje obujmica za cijevi/kabele. D10-26mm, sa spojnim i montažnim priborom na zid/strop</t>
  </si>
  <si>
    <t>Dobava montaža i spajanje obujmica za cijevi/kabele vatrootporne (E90), D10-26mm sa spojnim i montažnim priborom na zid/strop</t>
  </si>
  <si>
    <t xml:space="preserve">a) Dužina kanala 6m, sa sljedećim priključnicama: 6x7M, 10xRj45, 15xŠuko, 5x Euro </t>
  </si>
  <si>
    <t>a) Dužina kanala 11m, sa sljedećim priključnicama: 10x7M, 15xRj45, 25xŠuko, 10x Euro</t>
  </si>
  <si>
    <t xml:space="preserve">Izrada svih potrebnih proboja, rupa u zidu za razdjelnike, razvodne kutije, štemanje šliceva za polaganje kabela:nakon polaganja kabela i montaže odgovarajuće opreme, šliceve zatvoriti, rupe obraditi. Rupe i šliceve zatvoriti, pokupiti otpad i odvesti na gradilišni deponij, a mjesto rada očistiti. U ovu stavku spada izrada svih proboj, rupa i šliceva za potrebe instalacija jake struje, slabe struje i gromobrana, te kompletna gradjevinska pripomoć. Šlicevi 2cmx3cm dužine 10m u betonu.
</t>
  </si>
  <si>
    <t>Ispitivanje izvedene instalacije, te izdavanje atesta o ispitivanju.</t>
  </si>
  <si>
    <t xml:space="preserve">Dobava, motaža i spajanje svjetlovodnog kabela za vezu komunikacijskog ormara KO i uvodnog telefonskog ormarića UKO-1.  VIŠEMODNI OPTIČKI KABEL A-DQ(ZN)B2Y 8G50/125 8niti </t>
  </si>
  <si>
    <t>PONUĐENI
PROIZVOD</t>
  </si>
  <si>
    <t>Dobava i montaža vatrootpornog sredstva S-90 za zatvaranje (vatrootporno brtvljenje) svih manjih rupa kroz koje prolaze kabeli jake i slabe struje između različitih požarnih zona kroz masivne zidove debljine 20 cm i prosječne površine 0,1m2 kroz koje prolaze slobodni kabeli ili kabelske trase.     Ukupno proboja komplet: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</si>
</sst>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General\."/>
    <numFmt numFmtId="165" formatCode="_-* #,##0.00\ _k_n_-;\-* #,##0.00\ _k_n_-;_-* \-??\ _k_n_-;_-@_-"/>
    <numFmt numFmtId="166" formatCode="#,##0.00\ _k_n"/>
    <numFmt numFmtId="167" formatCode="_-* #,##0.00\ _K_n_-;\-* #,##0.00\ _K_n_-;_-* &quot;-&quot;??\ _K_n_-;_-@_-"/>
  </numFmts>
  <fonts count="23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i/>
      <sz val="10"/>
      <name val="Calibri"/>
      <family val="2"/>
      <charset val="238"/>
    </font>
    <font>
      <sz val="10"/>
      <name val="Helv"/>
    </font>
    <font>
      <sz val="9"/>
      <name val="Arial"/>
      <family val="2"/>
      <charset val="238"/>
    </font>
    <font>
      <i/>
      <u/>
      <sz val="10"/>
      <name val="Calibri"/>
      <family val="2"/>
      <charset val="238"/>
    </font>
    <font>
      <sz val="10"/>
      <name val="AvantGarde Md BT"/>
      <family val="2"/>
      <charset val="238"/>
    </font>
    <font>
      <sz val="10"/>
      <name val="Arial CE"/>
      <charset val="238"/>
    </font>
    <font>
      <sz val="10"/>
      <name val="Times New Roman CE"/>
      <family val="1"/>
      <charset val="238"/>
    </font>
    <font>
      <sz val="10"/>
      <name val="Arial"/>
      <family val="2"/>
    </font>
    <font>
      <sz val="10"/>
      <color rgb="FFFF0000"/>
      <name val="Calibri"/>
      <family val="2"/>
      <charset val="238"/>
    </font>
    <font>
      <sz val="8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2"/>
      <color rgb="FFFF0000"/>
      <name val="Calibri"/>
      <family val="2"/>
      <charset val="238"/>
    </font>
    <font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20">
    <xf numFmtId="0" fontId="0" fillId="0" borderId="0"/>
    <xf numFmtId="165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1" fillId="0" borderId="0"/>
    <xf numFmtId="0" fontId="14" fillId="0" borderId="0"/>
    <xf numFmtId="0" fontId="16" fillId="0" borderId="0">
      <alignment horizontal="right" vertical="top"/>
    </xf>
    <xf numFmtId="0" fontId="15" fillId="0" borderId="0"/>
    <xf numFmtId="167" fontId="8" fillId="0" borderId="0" applyFont="0" applyFill="0" applyBorder="0" applyAlignment="0" applyProtection="0"/>
    <xf numFmtId="0" fontId="8" fillId="0" borderId="0"/>
    <xf numFmtId="0" fontId="17" fillId="0" borderId="0"/>
    <xf numFmtId="0" fontId="8" fillId="0" borderId="0"/>
    <xf numFmtId="0" fontId="8" fillId="0" borderId="0"/>
    <xf numFmtId="0" fontId="14" fillId="0" borderId="0"/>
    <xf numFmtId="0" fontId="17" fillId="0" borderId="0"/>
    <xf numFmtId="0" fontId="8" fillId="0" borderId="0">
      <alignment vertical="top"/>
    </xf>
    <xf numFmtId="0" fontId="1" fillId="0" borderId="0"/>
    <xf numFmtId="0" fontId="8" fillId="0" borderId="0"/>
    <xf numFmtId="9" fontId="14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4" fillId="0" borderId="0" xfId="0" applyFont="1" applyAlignment="1">
      <alignment horizontal="justify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justify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/>
    <xf numFmtId="0" fontId="2" fillId="0" borderId="3" xfId="0" applyFont="1" applyFill="1" applyBorder="1"/>
    <xf numFmtId="0" fontId="7" fillId="0" borderId="3" xfId="0" applyFont="1" applyFill="1" applyBorder="1" applyAlignment="1">
      <alignment horizontal="justify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/>
    <xf numFmtId="0" fontId="2" fillId="0" borderId="4" xfId="0" applyFont="1" applyFill="1" applyBorder="1" applyAlignment="1">
      <alignment vertical="top"/>
    </xf>
    <xf numFmtId="164" fontId="2" fillId="0" borderId="5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7" fillId="2" borderId="4" xfId="0" applyFont="1" applyFill="1" applyBorder="1" applyAlignment="1">
      <alignment horizontal="right" vertical="top"/>
    </xf>
    <xf numFmtId="0" fontId="7" fillId="2" borderId="5" xfId="0" applyFont="1" applyFill="1" applyBorder="1" applyAlignment="1">
      <alignment horizontal="right" vertical="top"/>
    </xf>
    <xf numFmtId="0" fontId="7" fillId="2" borderId="2" xfId="0" applyFont="1" applyFill="1" applyBorder="1" applyAlignment="1">
      <alignment horizontal="right" vertical="top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/>
    <xf numFmtId="0" fontId="2" fillId="0" borderId="0" xfId="0" applyFont="1" applyBorder="1"/>
    <xf numFmtId="0" fontId="2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vertical="top"/>
    </xf>
    <xf numFmtId="0" fontId="2" fillId="2" borderId="0" xfId="0" applyFont="1" applyFill="1" applyBorder="1"/>
    <xf numFmtId="0" fontId="4" fillId="2" borderId="0" xfId="0" applyFont="1" applyFill="1" applyAlignment="1">
      <alignment horizontal="justify" vertical="top"/>
    </xf>
    <xf numFmtId="0" fontId="2" fillId="2" borderId="6" xfId="0" applyFont="1" applyFill="1" applyBorder="1" applyAlignment="1">
      <alignment horizontal="center"/>
    </xf>
    <xf numFmtId="0" fontId="2" fillId="2" borderId="6" xfId="0" applyFont="1" applyFill="1" applyBorder="1" applyAlignment="1"/>
    <xf numFmtId="165" fontId="3" fillId="2" borderId="6" xfId="0" applyNumberFormat="1" applyFont="1" applyFill="1" applyBorder="1" applyAlignment="1">
      <alignment vertical="top"/>
    </xf>
    <xf numFmtId="165" fontId="9" fillId="2" borderId="6" xfId="1" applyFont="1" applyFill="1" applyBorder="1" applyAlignment="1" applyProtection="1">
      <alignment vertical="top"/>
    </xf>
    <xf numFmtId="0" fontId="3" fillId="0" borderId="2" xfId="0" applyFont="1" applyFill="1" applyBorder="1" applyAlignment="1"/>
    <xf numFmtId="0" fontId="2" fillId="0" borderId="2" xfId="0" quotePrefix="1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right" vertical="top"/>
    </xf>
    <xf numFmtId="0" fontId="7" fillId="0" borderId="5" xfId="0" applyFont="1" applyFill="1" applyBorder="1" applyAlignment="1">
      <alignment horizontal="right" vertical="top"/>
    </xf>
    <xf numFmtId="165" fontId="7" fillId="0" borderId="2" xfId="0" applyNumberFormat="1" applyFont="1" applyFill="1" applyBorder="1" applyAlignment="1"/>
    <xf numFmtId="0" fontId="7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7" xfId="0" applyFont="1" applyBorder="1"/>
    <xf numFmtId="0" fontId="4" fillId="0" borderId="7" xfId="0" applyFont="1" applyBorder="1" applyAlignment="1">
      <alignment horizontal="justify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/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justify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7" xfId="0" applyFont="1" applyFill="1" applyBorder="1" applyAlignment="1">
      <alignment vertical="top" wrapText="1"/>
    </xf>
    <xf numFmtId="164" fontId="2" fillId="0" borderId="7" xfId="0" applyNumberFormat="1" applyFont="1" applyFill="1" applyBorder="1" applyAlignment="1">
      <alignment horizontal="left" vertical="top" wrapText="1"/>
    </xf>
    <xf numFmtId="0" fontId="2" fillId="0" borderId="7" xfId="0" quotePrefix="1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2" fillId="0" borderId="7" xfId="0" applyFont="1" applyBorder="1" applyAlignment="1">
      <alignment horizontal="center" wrapText="1"/>
    </xf>
    <xf numFmtId="0" fontId="7" fillId="0" borderId="7" xfId="0" applyFont="1" applyFill="1" applyBorder="1" applyAlignment="1">
      <alignment horizontal="right" vertical="top" wrapText="1"/>
    </xf>
    <xf numFmtId="0" fontId="3" fillId="0" borderId="7" xfId="0" applyFont="1" applyFill="1" applyBorder="1" applyAlignment="1">
      <alignment wrapText="1"/>
    </xf>
    <xf numFmtId="165" fontId="2" fillId="0" borderId="7" xfId="0" applyNumberFormat="1" applyFont="1" applyFill="1" applyBorder="1" applyAlignment="1">
      <alignment wrapText="1"/>
    </xf>
    <xf numFmtId="0" fontId="2" fillId="0" borderId="7" xfId="0" applyFont="1" applyFill="1" applyBorder="1" applyAlignment="1">
      <alignment vertical="top"/>
    </xf>
    <xf numFmtId="164" fontId="2" fillId="0" borderId="7" xfId="0" applyNumberFormat="1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center"/>
    </xf>
    <xf numFmtId="0" fontId="2" fillId="0" borderId="7" xfId="0" applyFont="1" applyFill="1" applyBorder="1" applyAlignment="1"/>
    <xf numFmtId="0" fontId="2" fillId="0" borderId="7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right" vertical="top"/>
    </xf>
    <xf numFmtId="0" fontId="2" fillId="2" borderId="7" xfId="0" applyFont="1" applyFill="1" applyBorder="1" applyAlignment="1">
      <alignment horizontal="center"/>
    </xf>
    <xf numFmtId="0" fontId="2" fillId="2" borderId="7" xfId="0" applyFont="1" applyFill="1" applyBorder="1" applyAlignment="1"/>
    <xf numFmtId="0" fontId="7" fillId="0" borderId="7" xfId="0" applyFont="1" applyFill="1" applyBorder="1" applyAlignment="1">
      <alignment horizontal="right" vertical="top"/>
    </xf>
    <xf numFmtId="0" fontId="2" fillId="2" borderId="7" xfId="0" applyFont="1" applyFill="1" applyBorder="1"/>
    <xf numFmtId="0" fontId="4" fillId="2" borderId="7" xfId="0" applyFont="1" applyFill="1" applyBorder="1" applyAlignment="1">
      <alignment horizontal="justify" vertical="top"/>
    </xf>
    <xf numFmtId="0" fontId="2" fillId="0" borderId="7" xfId="0" applyFont="1" applyBorder="1" applyAlignment="1">
      <alignment horizontal="justify"/>
    </xf>
    <xf numFmtId="0" fontId="7" fillId="0" borderId="7" xfId="0" applyFont="1" applyFill="1" applyBorder="1" applyAlignment="1">
      <alignment horizontal="justify"/>
    </xf>
    <xf numFmtId="0" fontId="2" fillId="0" borderId="7" xfId="0" applyFont="1" applyFill="1" applyBorder="1"/>
    <xf numFmtId="0" fontId="2" fillId="0" borderId="7" xfId="0" applyFont="1" applyFill="1" applyBorder="1" applyAlignment="1">
      <alignment horizontal="right" wrapText="1"/>
    </xf>
    <xf numFmtId="0" fontId="10" fillId="0" borderId="7" xfId="0" quotePrefix="1" applyFont="1" applyFill="1" applyBorder="1" applyAlignment="1">
      <alignment vertical="top" wrapText="1"/>
    </xf>
    <xf numFmtId="1" fontId="2" fillId="0" borderId="7" xfId="0" applyNumberFormat="1" applyFont="1" applyFill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1" fontId="2" fillId="0" borderId="7" xfId="0" applyNumberFormat="1" applyFont="1" applyFill="1" applyBorder="1" applyAlignment="1">
      <alignment horizontal="center"/>
    </xf>
    <xf numFmtId="1" fontId="2" fillId="0" borderId="7" xfId="0" applyNumberFormat="1" applyFont="1" applyBorder="1" applyAlignment="1">
      <alignment horizontal="right"/>
    </xf>
    <xf numFmtId="0" fontId="7" fillId="0" borderId="7" xfId="0" applyFont="1" applyFill="1" applyBorder="1" applyAlignment="1">
      <alignment horizontal="left"/>
    </xf>
    <xf numFmtId="0" fontId="2" fillId="0" borderId="7" xfId="0" quotePrefix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justify" wrapText="1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>
      <alignment horizontal="right"/>
    </xf>
    <xf numFmtId="0" fontId="12" fillId="0" borderId="7" xfId="0" applyFont="1" applyFill="1" applyBorder="1" applyAlignment="1">
      <alignment horizontal="right"/>
    </xf>
    <xf numFmtId="0" fontId="10" fillId="0" borderId="7" xfId="0" applyFont="1" applyFill="1" applyBorder="1" applyAlignment="1">
      <alignment vertical="top" wrapText="1"/>
    </xf>
    <xf numFmtId="0" fontId="2" fillId="0" borderId="7" xfId="0" applyFont="1" applyBorder="1" applyAlignment="1">
      <alignment horizontal="right" wrapText="1"/>
    </xf>
    <xf numFmtId="0" fontId="2" fillId="0" borderId="7" xfId="0" applyFont="1" applyFill="1" applyBorder="1" applyAlignment="1">
      <alignment horizontal="right"/>
    </xf>
    <xf numFmtId="166" fontId="18" fillId="0" borderId="7" xfId="0" applyNumberFormat="1" applyFont="1" applyBorder="1"/>
    <xf numFmtId="166" fontId="18" fillId="0" borderId="7" xfId="0" applyNumberFormat="1" applyFont="1" applyBorder="1" applyAlignment="1"/>
    <xf numFmtId="0" fontId="18" fillId="0" borderId="0" xfId="0" applyFont="1"/>
    <xf numFmtId="166" fontId="4" fillId="0" borderId="7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1" fontId="2" fillId="0" borderId="7" xfId="0" applyNumberFormat="1" applyFont="1" applyFill="1" applyBorder="1"/>
    <xf numFmtId="166" fontId="5" fillId="2" borderId="7" xfId="0" applyNumberFormat="1" applyFont="1" applyFill="1" applyBorder="1" applyAlignment="1">
      <alignment horizontal="center" vertical="center" wrapText="1"/>
    </xf>
    <xf numFmtId="166" fontId="2" fillId="0" borderId="7" xfId="0" applyNumberFormat="1" applyFont="1" applyBorder="1"/>
    <xf numFmtId="166" fontId="2" fillId="0" borderId="7" xfId="0" applyNumberFormat="1" applyFont="1" applyBorder="1" applyAlignment="1"/>
    <xf numFmtId="0" fontId="7" fillId="0" borderId="7" xfId="0" applyFont="1" applyFill="1" applyBorder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3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justify" vertical="top" wrapText="1"/>
    </xf>
    <xf numFmtId="0" fontId="2" fillId="3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7" fillId="0" borderId="9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justify" wrapText="1"/>
    </xf>
    <xf numFmtId="0" fontId="7" fillId="0" borderId="8" xfId="0" applyFont="1" applyFill="1" applyBorder="1" applyAlignment="1">
      <alignment horizontal="justify" wrapText="1"/>
    </xf>
    <xf numFmtId="0" fontId="18" fillId="0" borderId="2" xfId="0" applyFont="1" applyFill="1" applyBorder="1" applyProtection="1">
      <protection locked="0"/>
    </xf>
    <xf numFmtId="0" fontId="18" fillId="0" borderId="3" xfId="0" applyFont="1" applyFill="1" applyBorder="1" applyProtection="1">
      <protection locked="0"/>
    </xf>
    <xf numFmtId="0" fontId="18" fillId="0" borderId="2" xfId="0" applyFont="1" applyFill="1" applyBorder="1" applyAlignment="1" applyProtection="1">
      <protection locked="0"/>
    </xf>
    <xf numFmtId="165" fontId="18" fillId="0" borderId="2" xfId="0" applyNumberFormat="1" applyFont="1" applyFill="1" applyBorder="1" applyAlignment="1" applyProtection="1">
      <protection locked="0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protection locked="0"/>
    </xf>
    <xf numFmtId="0" fontId="18" fillId="2" borderId="2" xfId="0" applyFont="1" applyFill="1" applyBorder="1" applyAlignment="1" applyProtection="1">
      <protection locked="0"/>
    </xf>
    <xf numFmtId="165" fontId="20" fillId="2" borderId="2" xfId="0" applyNumberFormat="1" applyFont="1" applyFill="1" applyBorder="1" applyAlignment="1" applyProtection="1">
      <protection locked="0"/>
    </xf>
    <xf numFmtId="0" fontId="18" fillId="0" borderId="0" xfId="0" applyFont="1" applyFill="1" applyBorder="1" applyAlignment="1" applyProtection="1">
      <alignment vertical="top"/>
      <protection locked="0"/>
    </xf>
    <xf numFmtId="165" fontId="18" fillId="2" borderId="6" xfId="0" applyNumberFormat="1" applyFont="1" applyFill="1" applyBorder="1" applyAlignment="1" applyProtection="1">
      <alignment vertical="top"/>
      <protection locked="0"/>
    </xf>
    <xf numFmtId="165" fontId="21" fillId="2" borderId="6" xfId="1" applyFont="1" applyFill="1" applyBorder="1" applyAlignment="1" applyProtection="1">
      <alignment vertical="top"/>
      <protection locked="0"/>
    </xf>
    <xf numFmtId="0" fontId="19" fillId="0" borderId="0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166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7" xfId="0" applyNumberFormat="1" applyFont="1" applyFill="1" applyBorder="1" applyAlignment="1" applyProtection="1">
      <alignment horizontal="center" vertical="center"/>
      <protection locked="0"/>
    </xf>
    <xf numFmtId="166" fontId="2" fillId="0" borderId="7" xfId="0" applyNumberFormat="1" applyFont="1" applyFill="1" applyBorder="1" applyAlignment="1" applyProtection="1">
      <alignment wrapText="1"/>
      <protection locked="0"/>
    </xf>
    <xf numFmtId="166" fontId="2" fillId="0" borderId="7" xfId="0" applyNumberFormat="1" applyFont="1" applyBorder="1" applyAlignment="1" applyProtection="1">
      <alignment wrapText="1"/>
      <protection locked="0"/>
    </xf>
    <xf numFmtId="0" fontId="2" fillId="0" borderId="7" xfId="0" applyFont="1" applyBorder="1" applyProtection="1">
      <protection locked="0"/>
    </xf>
    <xf numFmtId="166" fontId="2" fillId="0" borderId="7" xfId="0" applyNumberFormat="1" applyFont="1" applyFill="1" applyBorder="1" applyAlignment="1" applyProtection="1">
      <alignment vertical="top" wrapText="1"/>
      <protection locked="0"/>
    </xf>
    <xf numFmtId="166" fontId="7" fillId="0" borderId="7" xfId="0" applyNumberFormat="1" applyFont="1" applyFill="1" applyBorder="1" applyAlignment="1" applyProtection="1">
      <alignment vertical="top" wrapText="1"/>
      <protection locked="0"/>
    </xf>
    <xf numFmtId="166" fontId="7" fillId="0" borderId="7" xfId="0" applyNumberFormat="1" applyFont="1" applyFill="1" applyBorder="1" applyAlignment="1" applyProtection="1">
      <alignment wrapText="1"/>
      <protection locked="0"/>
    </xf>
    <xf numFmtId="166" fontId="2" fillId="0" borderId="7" xfId="0" applyNumberFormat="1" applyFont="1" applyFill="1" applyBorder="1" applyAlignment="1" applyProtection="1">
      <protection locked="0"/>
    </xf>
    <xf numFmtId="166" fontId="2" fillId="0" borderId="7" xfId="0" applyNumberFormat="1" applyFont="1" applyFill="1" applyBorder="1" applyAlignment="1" applyProtection="1">
      <alignment horizontal="center" wrapText="1"/>
      <protection locked="0"/>
    </xf>
    <xf numFmtId="166" fontId="2" fillId="0" borderId="7" xfId="0" applyNumberFormat="1" applyFont="1" applyBorder="1" applyAlignment="1" applyProtection="1">
      <protection locked="0"/>
    </xf>
    <xf numFmtId="166" fontId="2" fillId="2" borderId="7" xfId="0" applyNumberFormat="1" applyFont="1" applyFill="1" applyBorder="1" applyAlignment="1" applyProtection="1">
      <protection locked="0"/>
    </xf>
    <xf numFmtId="166" fontId="7" fillId="2" borderId="7" xfId="0" applyNumberFormat="1" applyFont="1" applyFill="1" applyBorder="1" applyAlignment="1" applyProtection="1">
      <protection locked="0"/>
    </xf>
    <xf numFmtId="166" fontId="2" fillId="0" borderId="7" xfId="0" applyNumberFormat="1" applyFont="1" applyFill="1" applyBorder="1" applyAlignment="1" applyProtection="1">
      <alignment vertical="top"/>
      <protection locked="0"/>
    </xf>
    <xf numFmtId="166" fontId="2" fillId="2" borderId="7" xfId="0" applyNumberFormat="1" applyFont="1" applyFill="1" applyBorder="1" applyAlignment="1" applyProtection="1">
      <alignment vertical="top"/>
      <protection locked="0"/>
    </xf>
    <xf numFmtId="166" fontId="9" fillId="2" borderId="7" xfId="1" applyNumberFormat="1" applyFont="1" applyFill="1" applyBorder="1" applyAlignment="1" applyProtection="1">
      <alignment vertical="top"/>
      <protection locked="0"/>
    </xf>
    <xf numFmtId="166" fontId="2" fillId="0" borderId="7" xfId="0" applyNumberFormat="1" applyFont="1" applyFill="1" applyBorder="1" applyProtection="1">
      <protection locked="0"/>
    </xf>
    <xf numFmtId="166" fontId="2" fillId="0" borderId="7" xfId="1" applyNumberFormat="1" applyFont="1" applyFill="1" applyBorder="1" applyAlignment="1" applyProtection="1">
      <alignment wrapText="1"/>
      <protection locked="0"/>
    </xf>
    <xf numFmtId="166" fontId="7" fillId="0" borderId="7" xfId="0" applyNumberFormat="1" applyFont="1" applyBorder="1" applyAlignment="1" applyProtection="1">
      <alignment wrapText="1"/>
      <protection locked="0"/>
    </xf>
    <xf numFmtId="166" fontId="22" fillId="2" borderId="7" xfId="1" applyNumberFormat="1" applyFont="1" applyFill="1" applyBorder="1" applyAlignment="1" applyProtection="1">
      <protection locked="0"/>
    </xf>
    <xf numFmtId="166" fontId="4" fillId="0" borderId="7" xfId="0" applyNumberFormat="1" applyFont="1" applyBorder="1" applyAlignment="1">
      <alignment horizontal="center" vertical="center" wrapText="1"/>
    </xf>
    <xf numFmtId="166" fontId="4" fillId="0" borderId="7" xfId="0" applyNumberFormat="1" applyFont="1" applyBorder="1" applyAlignment="1">
      <alignment horizontal="center" vertical="center" wrapText="1"/>
    </xf>
    <xf numFmtId="166" fontId="5" fillId="4" borderId="7" xfId="0" applyNumberFormat="1" applyFont="1" applyFill="1" applyBorder="1" applyAlignment="1">
      <alignment horizontal="center"/>
    </xf>
    <xf numFmtId="0" fontId="2" fillId="5" borderId="7" xfId="0" applyFont="1" applyFill="1" applyBorder="1" applyAlignment="1">
      <alignment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166" fontId="5" fillId="4" borderId="7" xfId="0" applyNumberFormat="1" applyFont="1" applyFill="1" applyBorder="1" applyAlignment="1">
      <alignment horizontal="center" vertical="center" wrapText="1"/>
    </xf>
    <xf numFmtId="166" fontId="5" fillId="4" borderId="7" xfId="0" applyNumberFormat="1" applyFont="1" applyFill="1" applyBorder="1" applyAlignment="1">
      <alignment horizontal="center" vertical="center"/>
    </xf>
    <xf numFmtId="0" fontId="2" fillId="5" borderId="7" xfId="0" applyFont="1" applyFill="1" applyBorder="1"/>
    <xf numFmtId="166" fontId="5" fillId="0" borderId="7" xfId="0" applyNumberFormat="1" applyFont="1" applyFill="1" applyBorder="1" applyAlignment="1" applyProtection="1">
      <alignment horizontal="center"/>
      <protection locked="0"/>
    </xf>
    <xf numFmtId="0" fontId="2" fillId="0" borderId="7" xfId="0" applyFont="1" applyFill="1" applyBorder="1" applyProtection="1">
      <protection locked="0"/>
    </xf>
    <xf numFmtId="0" fontId="7" fillId="0" borderId="7" xfId="0" applyFont="1" applyFill="1" applyBorder="1" applyAlignment="1">
      <alignment horizontal="left"/>
    </xf>
    <xf numFmtId="166" fontId="4" fillId="0" borderId="7" xfId="0" applyNumberFormat="1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wrapText="1"/>
    </xf>
    <xf numFmtId="0" fontId="5" fillId="4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/>
    </xf>
  </cellXfs>
  <cellStyles count="20">
    <cellStyle name="Excel Built-in Normal" xfId="3"/>
    <cellStyle name="kolona A" xfId="7"/>
    <cellStyle name="Navadno_TUS_Planet popis" xfId="8"/>
    <cellStyle name="Normal 10 2 2 2" xfId="13"/>
    <cellStyle name="Normal 2" xfId="10"/>
    <cellStyle name="Normal 2 10 2" xfId="12"/>
    <cellStyle name="Normal 26" xfId="17"/>
    <cellStyle name="Normal 57" xfId="4"/>
    <cellStyle name="Normal 57 3" xfId="18"/>
    <cellStyle name="Normalno" xfId="0" builtinId="0"/>
    <cellStyle name="Normalno 2" xfId="6"/>
    <cellStyle name="Normalno 3 3" xfId="14"/>
    <cellStyle name="Normalno 4" xfId="16"/>
    <cellStyle name="Postotak 2" xfId="19"/>
    <cellStyle name="Stil 1" xfId="5"/>
    <cellStyle name="Stil 1 2" xfId="11"/>
    <cellStyle name="Stil 1 3 3" xfId="15"/>
    <cellStyle name="Style 1" xfId="2"/>
    <cellStyle name="Zarez" xfId="1" builtinId="3"/>
    <cellStyle name="Zarez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7"/>
  <sheetViews>
    <sheetView view="pageBreakPreview" topLeftCell="A442" zoomScaleNormal="120" zoomScaleSheetLayoutView="100" workbookViewId="0">
      <selection activeCell="G274" sqref="G274"/>
    </sheetView>
  </sheetViews>
  <sheetFormatPr defaultRowHeight="12.75"/>
  <cols>
    <col min="1" max="1" width="3.42578125" style="53" customWidth="1"/>
    <col min="2" max="2" width="3.85546875" style="53" bestFit="1" customWidth="1"/>
    <col min="3" max="3" width="46.5703125" style="86" customWidth="1"/>
    <col min="4" max="4" width="7.5703125" style="55" customWidth="1"/>
    <col min="5" max="5" width="6.5703125" style="56" customWidth="1"/>
    <col min="6" max="6" width="16.28515625" style="104" customWidth="1"/>
    <col min="7" max="7" width="18" style="105" customWidth="1"/>
    <col min="8" max="8" width="23.7109375" style="53" customWidth="1"/>
    <col min="9" max="9" width="12.28515625" style="53" customWidth="1"/>
    <col min="10" max="16384" width="9.140625" style="53"/>
  </cols>
  <sheetData>
    <row r="1" spans="1:8" ht="21.75" customHeight="1">
      <c r="A1" s="173" t="s">
        <v>14</v>
      </c>
      <c r="B1" s="173"/>
      <c r="C1" s="173"/>
      <c r="D1" s="173"/>
      <c r="E1" s="173"/>
      <c r="F1" s="173"/>
      <c r="G1" s="173"/>
    </row>
    <row r="2" spans="1:8" ht="17.25" customHeight="1">
      <c r="A2" s="173"/>
      <c r="B2" s="173"/>
      <c r="C2" s="173"/>
      <c r="D2" s="173"/>
      <c r="E2" s="173"/>
      <c r="F2" s="173"/>
      <c r="G2" s="173"/>
    </row>
    <row r="3" spans="1:8" ht="47.25">
      <c r="A3" s="107"/>
      <c r="B3" s="107"/>
      <c r="C3" s="107" t="s">
        <v>300</v>
      </c>
      <c r="D3" s="107"/>
      <c r="E3" s="107"/>
      <c r="F3" s="162"/>
      <c r="G3" s="162"/>
    </row>
    <row r="4" spans="1:8" ht="47.25">
      <c r="A4" s="161"/>
      <c r="B4" s="161"/>
      <c r="C4" s="161" t="s">
        <v>364</v>
      </c>
      <c r="D4" s="161"/>
      <c r="E4" s="161"/>
      <c r="F4" s="162"/>
      <c r="G4" s="162"/>
    </row>
    <row r="5" spans="1:8" ht="15.75">
      <c r="C5" s="54"/>
    </row>
    <row r="6" spans="1:8" ht="22.5" customHeight="1">
      <c r="A6" s="174" t="s">
        <v>0</v>
      </c>
      <c r="B6" s="174"/>
      <c r="C6" s="57" t="s">
        <v>1</v>
      </c>
      <c r="D6" s="57" t="s">
        <v>2</v>
      </c>
      <c r="E6" s="58" t="s">
        <v>3</v>
      </c>
      <c r="F6" s="111" t="s">
        <v>4</v>
      </c>
      <c r="G6" s="163" t="s">
        <v>5</v>
      </c>
      <c r="H6" s="164" t="s">
        <v>376</v>
      </c>
    </row>
    <row r="7" spans="1:8">
      <c r="B7" s="59"/>
      <c r="C7" s="59"/>
      <c r="D7" s="59"/>
      <c r="E7" s="60"/>
      <c r="F7" s="141"/>
      <c r="G7" s="170"/>
      <c r="H7" s="145"/>
    </row>
    <row r="8" spans="1:8">
      <c r="A8" s="172" t="s">
        <v>6</v>
      </c>
      <c r="B8" s="172"/>
      <c r="C8" s="87" t="s">
        <v>66</v>
      </c>
      <c r="D8" s="75"/>
      <c r="E8" s="76"/>
      <c r="F8" s="157"/>
      <c r="G8" s="149"/>
      <c r="H8" s="145"/>
    </row>
    <row r="9" spans="1:8">
      <c r="B9" s="88"/>
      <c r="C9" s="87"/>
      <c r="D9" s="75"/>
      <c r="E9" s="76"/>
      <c r="F9" s="157"/>
      <c r="G9" s="149"/>
      <c r="H9" s="145"/>
    </row>
    <row r="10" spans="1:8">
      <c r="A10" s="172" t="s">
        <v>61</v>
      </c>
      <c r="B10" s="172"/>
      <c r="C10" s="87" t="s">
        <v>67</v>
      </c>
      <c r="D10" s="75"/>
      <c r="E10" s="76"/>
      <c r="F10" s="157"/>
      <c r="G10" s="149"/>
      <c r="H10" s="145"/>
    </row>
    <row r="11" spans="1:8" ht="51">
      <c r="A11" s="74"/>
      <c r="B11" s="74"/>
      <c r="C11" s="65" t="s">
        <v>68</v>
      </c>
      <c r="D11" s="62"/>
      <c r="E11" s="63"/>
      <c r="F11" s="146"/>
      <c r="G11" s="143"/>
      <c r="H11" s="145"/>
    </row>
    <row r="12" spans="1:8">
      <c r="A12" s="74"/>
      <c r="B12" s="74"/>
      <c r="C12" s="65" t="s">
        <v>69</v>
      </c>
      <c r="D12" s="62"/>
      <c r="E12" s="63"/>
      <c r="F12" s="146"/>
      <c r="G12" s="143"/>
      <c r="H12" s="145"/>
    </row>
    <row r="13" spans="1:8">
      <c r="A13" s="74"/>
      <c r="B13" s="74"/>
      <c r="C13" s="65" t="s">
        <v>70</v>
      </c>
      <c r="D13" s="62"/>
      <c r="E13" s="63"/>
      <c r="F13" s="146"/>
      <c r="G13" s="143"/>
      <c r="H13" s="145"/>
    </row>
    <row r="14" spans="1:8">
      <c r="A14" s="74"/>
      <c r="B14" s="74"/>
      <c r="C14" s="65" t="s">
        <v>71</v>
      </c>
      <c r="D14" s="62" t="s">
        <v>9</v>
      </c>
      <c r="E14" s="63">
        <v>4100</v>
      </c>
      <c r="F14" s="146">
        <v>10.7</v>
      </c>
      <c r="G14" s="143">
        <f>E14*F14</f>
        <v>43870</v>
      </c>
      <c r="H14" s="145"/>
    </row>
    <row r="15" spans="1:8">
      <c r="A15" s="74"/>
      <c r="B15" s="74"/>
      <c r="C15" s="65" t="s">
        <v>282</v>
      </c>
      <c r="D15" s="62" t="s">
        <v>9</v>
      </c>
      <c r="E15" s="63">
        <v>250</v>
      </c>
      <c r="F15" s="146">
        <v>15</v>
      </c>
      <c r="G15" s="143">
        <f t="shared" ref="G15:G35" si="0">E15*F15</f>
        <v>3750</v>
      </c>
      <c r="H15" s="145"/>
    </row>
    <row r="16" spans="1:8">
      <c r="A16" s="74"/>
      <c r="B16" s="74"/>
      <c r="C16" s="65" t="s">
        <v>72</v>
      </c>
      <c r="D16" s="62" t="s">
        <v>9</v>
      </c>
      <c r="E16" s="63">
        <v>2900</v>
      </c>
      <c r="F16" s="146">
        <v>12.9</v>
      </c>
      <c r="G16" s="143">
        <f t="shared" si="0"/>
        <v>37410</v>
      </c>
      <c r="H16" s="145"/>
    </row>
    <row r="17" spans="1:8">
      <c r="A17" s="74"/>
      <c r="B17" s="74"/>
      <c r="C17" s="65" t="s">
        <v>73</v>
      </c>
      <c r="D17" s="62" t="s">
        <v>9</v>
      </c>
      <c r="E17" s="63">
        <v>235</v>
      </c>
      <c r="F17" s="146">
        <v>11.4</v>
      </c>
      <c r="G17" s="143">
        <f t="shared" si="0"/>
        <v>2679</v>
      </c>
      <c r="H17" s="145"/>
    </row>
    <row r="18" spans="1:8">
      <c r="A18" s="74"/>
      <c r="B18" s="74"/>
      <c r="C18" s="65" t="s">
        <v>74</v>
      </c>
      <c r="D18" s="62" t="s">
        <v>9</v>
      </c>
      <c r="E18" s="63">
        <v>277</v>
      </c>
      <c r="F18" s="146">
        <v>13.4</v>
      </c>
      <c r="G18" s="143">
        <f t="shared" si="0"/>
        <v>3711.8</v>
      </c>
      <c r="H18" s="145"/>
    </row>
    <row r="19" spans="1:8">
      <c r="A19" s="74"/>
      <c r="B19" s="74"/>
      <c r="C19" s="65" t="s">
        <v>75</v>
      </c>
      <c r="D19" s="62" t="s">
        <v>9</v>
      </c>
      <c r="E19" s="63">
        <v>75</v>
      </c>
      <c r="F19" s="146">
        <v>17.2</v>
      </c>
      <c r="G19" s="143">
        <f t="shared" si="0"/>
        <v>1290</v>
      </c>
      <c r="H19" s="145"/>
    </row>
    <row r="20" spans="1:8">
      <c r="A20" s="74"/>
      <c r="B20" s="74"/>
      <c r="C20" s="65" t="s">
        <v>285</v>
      </c>
      <c r="D20" s="62" t="s">
        <v>9</v>
      </c>
      <c r="E20" s="63">
        <v>24</v>
      </c>
      <c r="F20" s="146">
        <v>23.3</v>
      </c>
      <c r="G20" s="143">
        <f t="shared" si="0"/>
        <v>559.20000000000005</v>
      </c>
      <c r="H20" s="145"/>
    </row>
    <row r="21" spans="1:8">
      <c r="A21" s="74"/>
      <c r="B21" s="74"/>
      <c r="C21" s="65" t="s">
        <v>286</v>
      </c>
      <c r="D21" s="62" t="s">
        <v>9</v>
      </c>
      <c r="E21" s="63">
        <v>160</v>
      </c>
      <c r="F21" s="146">
        <v>30</v>
      </c>
      <c r="G21" s="143">
        <f t="shared" si="0"/>
        <v>4800</v>
      </c>
      <c r="H21" s="145"/>
    </row>
    <row r="22" spans="1:8">
      <c r="A22" s="74"/>
      <c r="B22" s="74"/>
      <c r="C22" s="65" t="s">
        <v>76</v>
      </c>
      <c r="D22" s="62" t="s">
        <v>9</v>
      </c>
      <c r="E22" s="63">
        <v>310</v>
      </c>
      <c r="F22" s="146">
        <v>47</v>
      </c>
      <c r="G22" s="143">
        <f t="shared" si="0"/>
        <v>14570</v>
      </c>
      <c r="H22" s="145"/>
    </row>
    <row r="23" spans="1:8">
      <c r="A23" s="74"/>
      <c r="B23" s="74"/>
      <c r="C23" s="65" t="s">
        <v>284</v>
      </c>
      <c r="D23" s="62" t="s">
        <v>9</v>
      </c>
      <c r="E23" s="63">
        <v>25</v>
      </c>
      <c r="F23" s="146">
        <v>69</v>
      </c>
      <c r="G23" s="143">
        <f t="shared" si="0"/>
        <v>1725</v>
      </c>
      <c r="H23" s="145"/>
    </row>
    <row r="24" spans="1:8">
      <c r="A24" s="74"/>
      <c r="B24" s="74"/>
      <c r="C24" s="65" t="s">
        <v>288</v>
      </c>
      <c r="D24" s="62" t="s">
        <v>9</v>
      </c>
      <c r="E24" s="63">
        <v>10</v>
      </c>
      <c r="F24" s="146">
        <v>140</v>
      </c>
      <c r="G24" s="143">
        <f t="shared" si="0"/>
        <v>1400</v>
      </c>
      <c r="H24" s="145"/>
    </row>
    <row r="25" spans="1:8">
      <c r="A25" s="74"/>
      <c r="B25" s="74"/>
      <c r="C25" s="65" t="s">
        <v>287</v>
      </c>
      <c r="D25" s="62" t="s">
        <v>9</v>
      </c>
      <c r="E25" s="63">
        <v>16</v>
      </c>
      <c r="F25" s="146">
        <v>195</v>
      </c>
      <c r="G25" s="143">
        <f t="shared" si="0"/>
        <v>3120</v>
      </c>
      <c r="H25" s="145"/>
    </row>
    <row r="26" spans="1:8">
      <c r="A26" s="74"/>
      <c r="B26" s="74"/>
      <c r="C26" s="65" t="s">
        <v>77</v>
      </c>
      <c r="D26" s="62" t="s">
        <v>9</v>
      </c>
      <c r="E26" s="63">
        <v>135</v>
      </c>
      <c r="F26" s="146">
        <v>19.899999999999999</v>
      </c>
      <c r="G26" s="143">
        <f t="shared" si="0"/>
        <v>2686.5</v>
      </c>
      <c r="H26" s="145"/>
    </row>
    <row r="27" spans="1:8">
      <c r="A27" s="74"/>
      <c r="B27" s="74"/>
      <c r="C27" s="65" t="s">
        <v>289</v>
      </c>
      <c r="D27" s="62" t="s">
        <v>9</v>
      </c>
      <c r="E27" s="63">
        <v>30</v>
      </c>
      <c r="F27" s="146">
        <v>23</v>
      </c>
      <c r="G27" s="143">
        <f t="shared" si="0"/>
        <v>690</v>
      </c>
      <c r="H27" s="145"/>
    </row>
    <row r="28" spans="1:8">
      <c r="A28" s="74"/>
      <c r="B28" s="74"/>
      <c r="C28" s="65" t="s">
        <v>291</v>
      </c>
      <c r="D28" s="62" t="s">
        <v>9</v>
      </c>
      <c r="E28" s="63">
        <v>25</v>
      </c>
      <c r="F28" s="146">
        <v>31.9</v>
      </c>
      <c r="G28" s="143">
        <f t="shared" si="0"/>
        <v>797.5</v>
      </c>
      <c r="H28" s="145"/>
    </row>
    <row r="29" spans="1:8">
      <c r="A29" s="74"/>
      <c r="B29" s="74"/>
      <c r="C29" s="65" t="s">
        <v>290</v>
      </c>
      <c r="D29" s="62" t="s">
        <v>9</v>
      </c>
      <c r="E29" s="63">
        <v>50</v>
      </c>
      <c r="F29" s="146">
        <v>80</v>
      </c>
      <c r="G29" s="143">
        <f t="shared" si="0"/>
        <v>4000</v>
      </c>
      <c r="H29" s="145"/>
    </row>
    <row r="30" spans="1:8">
      <c r="A30" s="74"/>
      <c r="B30" s="74"/>
      <c r="C30" s="65" t="s">
        <v>292</v>
      </c>
      <c r="D30" s="62" t="s">
        <v>9</v>
      </c>
      <c r="E30" s="63">
        <v>35</v>
      </c>
      <c r="F30" s="146">
        <v>216</v>
      </c>
      <c r="G30" s="143">
        <f t="shared" si="0"/>
        <v>7560</v>
      </c>
      <c r="H30" s="145"/>
    </row>
    <row r="31" spans="1:8">
      <c r="A31" s="74"/>
      <c r="B31" s="74"/>
      <c r="C31" s="65" t="s">
        <v>283</v>
      </c>
      <c r="D31" s="62" t="s">
        <v>9</v>
      </c>
      <c r="E31" s="63">
        <v>150</v>
      </c>
      <c r="F31" s="146">
        <v>10</v>
      </c>
      <c r="G31" s="143">
        <f t="shared" si="0"/>
        <v>1500</v>
      </c>
      <c r="H31" s="145"/>
    </row>
    <row r="32" spans="1:8">
      <c r="A32" s="74"/>
      <c r="B32" s="74"/>
      <c r="C32" s="65" t="s">
        <v>78</v>
      </c>
      <c r="D32" s="62" t="s">
        <v>9</v>
      </c>
      <c r="E32" s="63">
        <v>200</v>
      </c>
      <c r="F32" s="146">
        <v>10.199999999999999</v>
      </c>
      <c r="G32" s="143">
        <f t="shared" si="0"/>
        <v>2039.9999999999998</v>
      </c>
      <c r="H32" s="145"/>
    </row>
    <row r="33" spans="1:8">
      <c r="A33" s="74"/>
      <c r="B33" s="74"/>
      <c r="C33" s="65" t="s">
        <v>79</v>
      </c>
      <c r="D33" s="62" t="s">
        <v>9</v>
      </c>
      <c r="E33" s="63">
        <v>200</v>
      </c>
      <c r="F33" s="146">
        <v>11.5</v>
      </c>
      <c r="G33" s="143">
        <f t="shared" si="0"/>
        <v>2300</v>
      </c>
      <c r="H33" s="145"/>
    </row>
    <row r="34" spans="1:8">
      <c r="A34" s="74"/>
      <c r="B34" s="74"/>
      <c r="C34" s="65" t="s">
        <v>80</v>
      </c>
      <c r="D34" s="62" t="s">
        <v>9</v>
      </c>
      <c r="E34" s="63">
        <v>200</v>
      </c>
      <c r="F34" s="146">
        <v>14.3</v>
      </c>
      <c r="G34" s="143">
        <f t="shared" si="0"/>
        <v>2860</v>
      </c>
      <c r="H34" s="145"/>
    </row>
    <row r="35" spans="1:8">
      <c r="A35" s="74"/>
      <c r="B35" s="74"/>
      <c r="C35" s="65" t="s">
        <v>81</v>
      </c>
      <c r="D35" s="62" t="s">
        <v>9</v>
      </c>
      <c r="E35" s="63">
        <v>200</v>
      </c>
      <c r="F35" s="146">
        <v>18.2</v>
      </c>
      <c r="G35" s="143">
        <f t="shared" si="0"/>
        <v>3640</v>
      </c>
      <c r="H35" s="145"/>
    </row>
    <row r="36" spans="1:8">
      <c r="A36" s="73"/>
      <c r="B36" s="73"/>
      <c r="C36" s="70" t="s">
        <v>82</v>
      </c>
      <c r="D36" s="62"/>
      <c r="E36" s="63"/>
      <c r="F36" s="143"/>
      <c r="G36" s="148">
        <f>SUM(G14:G35)</f>
        <v>146959</v>
      </c>
      <c r="H36" s="145"/>
    </row>
    <row r="37" spans="1:8">
      <c r="A37" s="73"/>
      <c r="B37" s="73"/>
      <c r="C37" s="65"/>
      <c r="D37" s="62"/>
      <c r="E37" s="63"/>
      <c r="F37" s="158"/>
      <c r="G37" s="143"/>
      <c r="H37" s="145"/>
    </row>
    <row r="38" spans="1:8">
      <c r="A38" s="73"/>
      <c r="B38" s="73"/>
      <c r="C38" s="65"/>
      <c r="D38" s="62"/>
      <c r="E38" s="63"/>
      <c r="F38" s="158"/>
      <c r="G38" s="143"/>
      <c r="H38" s="145"/>
    </row>
    <row r="39" spans="1:8" ht="13.5" thickBot="1">
      <c r="A39" s="172" t="s">
        <v>63</v>
      </c>
      <c r="B39" s="172"/>
      <c r="C39" s="126" t="s">
        <v>83</v>
      </c>
      <c r="D39" s="62"/>
      <c r="E39" s="63"/>
      <c r="F39" s="143"/>
      <c r="G39" s="143"/>
      <c r="H39" s="145"/>
    </row>
    <row r="40" spans="1:8" ht="26.25" thickBot="1">
      <c r="A40" s="114"/>
      <c r="B40" s="124"/>
      <c r="C40" s="127" t="s">
        <v>356</v>
      </c>
      <c r="D40" s="125"/>
      <c r="E40" s="63"/>
      <c r="F40" s="143"/>
      <c r="G40" s="143"/>
      <c r="H40" s="145"/>
    </row>
    <row r="41" spans="1:8">
      <c r="A41" s="73"/>
      <c r="B41" s="73"/>
      <c r="C41" s="65"/>
      <c r="D41" s="62"/>
      <c r="E41" s="89"/>
      <c r="F41" s="143"/>
      <c r="G41" s="143"/>
      <c r="H41" s="145"/>
    </row>
    <row r="42" spans="1:8" ht="153">
      <c r="A42" s="73" t="str">
        <f>$A$39</f>
        <v xml:space="preserve">2. </v>
      </c>
      <c r="B42" s="74">
        <f>COUNTA($A$41:A64)</f>
        <v>1</v>
      </c>
      <c r="C42" s="65" t="s">
        <v>226</v>
      </c>
      <c r="D42" s="62"/>
      <c r="E42" s="89"/>
      <c r="F42" s="143"/>
      <c r="G42" s="143"/>
      <c r="H42" s="145"/>
    </row>
    <row r="43" spans="1:8" ht="25.5">
      <c r="A43" s="73"/>
      <c r="B43" s="73"/>
      <c r="C43" s="90" t="s">
        <v>225</v>
      </c>
      <c r="D43" s="62"/>
      <c r="E43" s="89"/>
      <c r="F43" s="143"/>
      <c r="G43" s="143"/>
      <c r="H43" s="145"/>
    </row>
    <row r="44" spans="1:8">
      <c r="A44" s="73"/>
      <c r="B44" s="73"/>
      <c r="C44" s="65" t="s">
        <v>212</v>
      </c>
      <c r="D44" s="62"/>
      <c r="E44" s="89"/>
      <c r="F44" s="143"/>
      <c r="G44" s="143"/>
      <c r="H44" s="145"/>
    </row>
    <row r="45" spans="1:8" ht="25.5">
      <c r="A45" s="73"/>
      <c r="B45" s="73"/>
      <c r="C45" s="67" t="s">
        <v>227</v>
      </c>
      <c r="D45" s="62" t="s">
        <v>8</v>
      </c>
      <c r="E45" s="89">
        <v>4</v>
      </c>
      <c r="F45" s="143"/>
      <c r="G45" s="143">
        <f t="shared" ref="G45:G53" si="1">E45*F45</f>
        <v>0</v>
      </c>
      <c r="H45" s="145"/>
    </row>
    <row r="46" spans="1:8">
      <c r="A46" s="73"/>
      <c r="B46" s="73"/>
      <c r="C46" s="67" t="s">
        <v>228</v>
      </c>
      <c r="D46" s="62" t="s">
        <v>8</v>
      </c>
      <c r="E46" s="89">
        <v>1</v>
      </c>
      <c r="F46" s="143"/>
      <c r="G46" s="143">
        <f t="shared" si="1"/>
        <v>0</v>
      </c>
      <c r="H46" s="145"/>
    </row>
    <row r="47" spans="1:8" ht="51">
      <c r="A47" s="73"/>
      <c r="B47" s="73"/>
      <c r="C47" s="67" t="s">
        <v>231</v>
      </c>
      <c r="D47" s="62"/>
      <c r="E47" s="89"/>
      <c r="F47" s="143"/>
      <c r="G47" s="143">
        <f t="shared" si="1"/>
        <v>0</v>
      </c>
      <c r="H47" s="145"/>
    </row>
    <row r="48" spans="1:8" ht="25.5">
      <c r="A48" s="73"/>
      <c r="B48" s="73"/>
      <c r="C48" s="65" t="s">
        <v>232</v>
      </c>
      <c r="D48" s="62"/>
      <c r="E48" s="89"/>
      <c r="F48" s="143"/>
      <c r="G48" s="143">
        <f t="shared" si="1"/>
        <v>0</v>
      </c>
      <c r="H48" s="145"/>
    </row>
    <row r="49" spans="1:8">
      <c r="A49" s="73"/>
      <c r="B49" s="73"/>
      <c r="C49" s="65" t="s">
        <v>233</v>
      </c>
      <c r="D49" s="62" t="s">
        <v>8</v>
      </c>
      <c r="E49" s="89">
        <v>1</v>
      </c>
      <c r="F49" s="143"/>
      <c r="G49" s="143">
        <f t="shared" si="1"/>
        <v>0</v>
      </c>
      <c r="H49" s="145"/>
    </row>
    <row r="50" spans="1:8">
      <c r="A50" s="73"/>
      <c r="B50" s="73"/>
      <c r="C50" s="65" t="s">
        <v>234</v>
      </c>
      <c r="D50" s="62" t="s">
        <v>8</v>
      </c>
      <c r="E50" s="89">
        <v>1</v>
      </c>
      <c r="F50" s="143"/>
      <c r="G50" s="143">
        <f t="shared" si="1"/>
        <v>0</v>
      </c>
      <c r="H50" s="145"/>
    </row>
    <row r="51" spans="1:8">
      <c r="A51" s="73"/>
      <c r="B51" s="73"/>
      <c r="C51" s="65" t="s">
        <v>235</v>
      </c>
      <c r="D51" s="62" t="s">
        <v>8</v>
      </c>
      <c r="E51" s="89">
        <v>1</v>
      </c>
      <c r="F51" s="143"/>
      <c r="G51" s="143">
        <f t="shared" si="1"/>
        <v>0</v>
      </c>
      <c r="H51" s="145"/>
    </row>
    <row r="52" spans="1:8">
      <c r="A52" s="73"/>
      <c r="B52" s="73"/>
      <c r="C52" s="65" t="s">
        <v>236</v>
      </c>
      <c r="D52" s="62" t="s">
        <v>8</v>
      </c>
      <c r="E52" s="89">
        <v>1</v>
      </c>
      <c r="F52" s="143"/>
      <c r="G52" s="143">
        <f t="shared" si="1"/>
        <v>0</v>
      </c>
      <c r="H52" s="145"/>
    </row>
    <row r="53" spans="1:8">
      <c r="A53" s="73"/>
      <c r="B53" s="73"/>
      <c r="C53" s="67" t="s">
        <v>157</v>
      </c>
      <c r="D53" s="62" t="s">
        <v>8</v>
      </c>
      <c r="E53" s="89">
        <v>1</v>
      </c>
      <c r="F53" s="143"/>
      <c r="G53" s="143">
        <f t="shared" si="1"/>
        <v>0</v>
      </c>
      <c r="H53" s="145"/>
    </row>
    <row r="54" spans="1:8">
      <c r="A54" s="73"/>
      <c r="B54" s="73"/>
      <c r="C54" s="67" t="s">
        <v>363</v>
      </c>
      <c r="D54" s="62" t="s">
        <v>8</v>
      </c>
      <c r="E54" s="89">
        <v>1</v>
      </c>
      <c r="F54" s="143"/>
      <c r="G54" s="143">
        <f t="shared" ref="G54:G80" si="2">E54*F54</f>
        <v>0</v>
      </c>
      <c r="H54" s="145"/>
    </row>
    <row r="55" spans="1:8">
      <c r="A55" s="73"/>
      <c r="B55" s="73"/>
      <c r="C55" s="67" t="s">
        <v>237</v>
      </c>
      <c r="D55" s="62" t="s">
        <v>8</v>
      </c>
      <c r="E55" s="89">
        <v>1</v>
      </c>
      <c r="F55" s="143"/>
      <c r="G55" s="143">
        <f t="shared" si="2"/>
        <v>0</v>
      </c>
      <c r="H55" s="145"/>
    </row>
    <row r="56" spans="1:8">
      <c r="A56" s="73"/>
      <c r="B56" s="73"/>
      <c r="C56" s="67" t="s">
        <v>238</v>
      </c>
      <c r="D56" s="62" t="s">
        <v>8</v>
      </c>
      <c r="E56" s="89">
        <v>1</v>
      </c>
      <c r="F56" s="143"/>
      <c r="G56" s="143">
        <f t="shared" si="2"/>
        <v>0</v>
      </c>
      <c r="H56" s="145"/>
    </row>
    <row r="57" spans="1:8">
      <c r="A57" s="73"/>
      <c r="B57" s="73"/>
      <c r="C57" s="67" t="s">
        <v>229</v>
      </c>
      <c r="D57" s="62" t="s">
        <v>8</v>
      </c>
      <c r="E57" s="89">
        <v>1</v>
      </c>
      <c r="F57" s="143"/>
      <c r="G57" s="143">
        <f t="shared" si="2"/>
        <v>0</v>
      </c>
      <c r="H57" s="145"/>
    </row>
    <row r="58" spans="1:8">
      <c r="A58" s="73"/>
      <c r="B58" s="73"/>
      <c r="C58" s="67" t="s">
        <v>230</v>
      </c>
      <c r="D58" s="62" t="s">
        <v>8</v>
      </c>
      <c r="E58" s="89">
        <v>1</v>
      </c>
      <c r="F58" s="143"/>
      <c r="G58" s="143">
        <f t="shared" si="2"/>
        <v>0</v>
      </c>
      <c r="H58" s="145"/>
    </row>
    <row r="59" spans="1:8">
      <c r="A59" s="73"/>
      <c r="B59" s="73"/>
      <c r="C59" s="67" t="s">
        <v>239</v>
      </c>
      <c r="D59" s="62" t="s">
        <v>8</v>
      </c>
      <c r="E59" s="89">
        <v>1</v>
      </c>
      <c r="F59" s="143"/>
      <c r="G59" s="143">
        <f t="shared" si="2"/>
        <v>0</v>
      </c>
      <c r="H59" s="145"/>
    </row>
    <row r="60" spans="1:8">
      <c r="A60" s="73"/>
      <c r="B60" s="73"/>
      <c r="C60" s="67" t="s">
        <v>223</v>
      </c>
      <c r="D60" s="62" t="s">
        <v>8</v>
      </c>
      <c r="E60" s="89">
        <v>2</v>
      </c>
      <c r="F60" s="143"/>
      <c r="G60" s="143">
        <f t="shared" si="2"/>
        <v>0</v>
      </c>
      <c r="H60" s="145"/>
    </row>
    <row r="61" spans="1:8">
      <c r="A61" s="73"/>
      <c r="B61" s="73"/>
      <c r="C61" s="67" t="s">
        <v>154</v>
      </c>
      <c r="D61" s="62" t="s">
        <v>8</v>
      </c>
      <c r="E61" s="89">
        <v>7</v>
      </c>
      <c r="F61" s="143"/>
      <c r="G61" s="143">
        <f t="shared" si="2"/>
        <v>0</v>
      </c>
      <c r="H61" s="145"/>
    </row>
    <row r="62" spans="1:8">
      <c r="A62" s="73"/>
      <c r="B62" s="73"/>
      <c r="C62" s="67" t="s">
        <v>240</v>
      </c>
      <c r="D62" s="62" t="s">
        <v>8</v>
      </c>
      <c r="E62" s="89">
        <v>1</v>
      </c>
      <c r="F62" s="143"/>
      <c r="G62" s="143">
        <f t="shared" si="2"/>
        <v>0</v>
      </c>
      <c r="H62" s="145"/>
    </row>
    <row r="63" spans="1:8">
      <c r="A63" s="73"/>
      <c r="B63" s="73"/>
      <c r="C63" s="67" t="s">
        <v>155</v>
      </c>
      <c r="D63" s="62" t="s">
        <v>8</v>
      </c>
      <c r="E63" s="89">
        <v>3</v>
      </c>
      <c r="F63" s="143"/>
      <c r="G63" s="143">
        <f t="shared" si="2"/>
        <v>0</v>
      </c>
      <c r="H63" s="145"/>
    </row>
    <row r="64" spans="1:8">
      <c r="A64" s="73"/>
      <c r="B64" s="73"/>
      <c r="C64" s="67" t="s">
        <v>156</v>
      </c>
      <c r="D64" s="62" t="s">
        <v>8</v>
      </c>
      <c r="E64" s="89">
        <v>2</v>
      </c>
      <c r="F64" s="143"/>
      <c r="G64" s="143">
        <f t="shared" si="2"/>
        <v>0</v>
      </c>
      <c r="H64" s="145"/>
    </row>
    <row r="65" spans="1:8">
      <c r="A65" s="73"/>
      <c r="B65" s="73"/>
      <c r="C65" s="67" t="s">
        <v>159</v>
      </c>
      <c r="D65" s="62" t="s">
        <v>8</v>
      </c>
      <c r="E65" s="89">
        <v>10</v>
      </c>
      <c r="F65" s="143"/>
      <c r="G65" s="143">
        <f t="shared" si="2"/>
        <v>0</v>
      </c>
      <c r="H65" s="145"/>
    </row>
    <row r="66" spans="1:8">
      <c r="A66" s="73"/>
      <c r="B66" s="73"/>
      <c r="C66" s="67" t="s">
        <v>160</v>
      </c>
      <c r="D66" s="62" t="s">
        <v>8</v>
      </c>
      <c r="E66" s="89">
        <v>15</v>
      </c>
      <c r="F66" s="143"/>
      <c r="G66" s="143">
        <f t="shared" si="2"/>
        <v>0</v>
      </c>
      <c r="H66" s="145"/>
    </row>
    <row r="67" spans="1:8">
      <c r="A67" s="73"/>
      <c r="B67" s="73"/>
      <c r="C67" s="67" t="s">
        <v>241</v>
      </c>
      <c r="D67" s="62" t="s">
        <v>8</v>
      </c>
      <c r="E67" s="89">
        <v>2</v>
      </c>
      <c r="F67" s="143"/>
      <c r="G67" s="143">
        <f t="shared" si="2"/>
        <v>0</v>
      </c>
      <c r="H67" s="145"/>
    </row>
    <row r="68" spans="1:8">
      <c r="A68" s="73"/>
      <c r="B68" s="73"/>
      <c r="C68" s="67" t="s">
        <v>161</v>
      </c>
      <c r="D68" s="62" t="s">
        <v>8</v>
      </c>
      <c r="E68" s="89">
        <v>1</v>
      </c>
      <c r="F68" s="143"/>
      <c r="G68" s="143">
        <f t="shared" si="2"/>
        <v>0</v>
      </c>
      <c r="H68" s="145"/>
    </row>
    <row r="69" spans="1:8">
      <c r="A69" s="73"/>
      <c r="B69" s="73"/>
      <c r="C69" s="67" t="s">
        <v>162</v>
      </c>
      <c r="D69" s="62" t="s">
        <v>8</v>
      </c>
      <c r="E69" s="89">
        <v>2</v>
      </c>
      <c r="F69" s="143"/>
      <c r="G69" s="143">
        <f t="shared" si="2"/>
        <v>0</v>
      </c>
      <c r="H69" s="145"/>
    </row>
    <row r="70" spans="1:8">
      <c r="A70" s="73"/>
      <c r="B70" s="73"/>
      <c r="C70" s="67" t="s">
        <v>163</v>
      </c>
      <c r="D70" s="62" t="s">
        <v>8</v>
      </c>
      <c r="E70" s="89">
        <v>2</v>
      </c>
      <c r="F70" s="143"/>
      <c r="G70" s="143">
        <f t="shared" si="2"/>
        <v>0</v>
      </c>
      <c r="H70" s="145"/>
    </row>
    <row r="71" spans="1:8">
      <c r="A71" s="73"/>
      <c r="B71" s="73"/>
      <c r="C71" s="67" t="s">
        <v>242</v>
      </c>
      <c r="D71" s="62" t="s">
        <v>40</v>
      </c>
      <c r="E71" s="89">
        <v>1</v>
      </c>
      <c r="F71" s="143"/>
      <c r="G71" s="143">
        <f t="shared" si="2"/>
        <v>0</v>
      </c>
      <c r="H71" s="145"/>
    </row>
    <row r="72" spans="1:8">
      <c r="A72" s="73"/>
      <c r="B72" s="73"/>
      <c r="C72" s="67" t="s">
        <v>243</v>
      </c>
      <c r="D72" s="62" t="s">
        <v>40</v>
      </c>
      <c r="E72" s="89">
        <v>1</v>
      </c>
      <c r="F72" s="143"/>
      <c r="G72" s="143">
        <f t="shared" si="2"/>
        <v>0</v>
      </c>
      <c r="H72" s="145"/>
    </row>
    <row r="73" spans="1:8">
      <c r="A73" s="73"/>
      <c r="B73" s="73"/>
      <c r="C73" s="67" t="s">
        <v>215</v>
      </c>
      <c r="D73" s="62" t="s">
        <v>40</v>
      </c>
      <c r="E73" s="89">
        <v>1</v>
      </c>
      <c r="F73" s="143"/>
      <c r="G73" s="143">
        <f t="shared" si="2"/>
        <v>0</v>
      </c>
      <c r="H73" s="145"/>
    </row>
    <row r="74" spans="1:8" ht="51">
      <c r="A74" s="73"/>
      <c r="B74" s="73"/>
      <c r="C74" s="67" t="s">
        <v>164</v>
      </c>
      <c r="D74" s="62" t="s">
        <v>40</v>
      </c>
      <c r="E74" s="89">
        <v>1</v>
      </c>
      <c r="F74" s="143"/>
      <c r="G74" s="143">
        <f t="shared" si="2"/>
        <v>0</v>
      </c>
      <c r="H74" s="145"/>
    </row>
    <row r="75" spans="1:8">
      <c r="A75" s="73"/>
      <c r="B75" s="73"/>
      <c r="C75" s="65" t="s">
        <v>214</v>
      </c>
      <c r="D75" s="62"/>
      <c r="E75" s="89"/>
      <c r="F75" s="143"/>
      <c r="G75" s="143"/>
      <c r="H75" s="145"/>
    </row>
    <row r="76" spans="1:8">
      <c r="A76" s="73"/>
      <c r="B76" s="73"/>
      <c r="C76" s="67" t="s">
        <v>155</v>
      </c>
      <c r="D76" s="62" t="s">
        <v>8</v>
      </c>
      <c r="E76" s="89">
        <v>1</v>
      </c>
      <c r="F76" s="143"/>
      <c r="G76" s="143">
        <f t="shared" si="2"/>
        <v>0</v>
      </c>
      <c r="H76" s="145"/>
    </row>
    <row r="77" spans="1:8">
      <c r="A77" s="73"/>
      <c r="B77" s="73"/>
      <c r="C77" s="67" t="s">
        <v>156</v>
      </c>
      <c r="D77" s="62" t="s">
        <v>8</v>
      </c>
      <c r="E77" s="89">
        <v>1</v>
      </c>
      <c r="F77" s="143"/>
      <c r="G77" s="143">
        <f t="shared" si="2"/>
        <v>0</v>
      </c>
      <c r="H77" s="145"/>
    </row>
    <row r="78" spans="1:8">
      <c r="A78" s="73"/>
      <c r="B78" s="73"/>
      <c r="C78" s="67" t="s">
        <v>159</v>
      </c>
      <c r="D78" s="62" t="s">
        <v>8</v>
      </c>
      <c r="E78" s="89">
        <v>10</v>
      </c>
      <c r="F78" s="143"/>
      <c r="G78" s="143">
        <f t="shared" si="2"/>
        <v>0</v>
      </c>
      <c r="H78" s="145"/>
    </row>
    <row r="79" spans="1:8">
      <c r="A79" s="73"/>
      <c r="B79" s="73"/>
      <c r="C79" s="67" t="s">
        <v>160</v>
      </c>
      <c r="D79" s="62" t="s">
        <v>8</v>
      </c>
      <c r="E79" s="89">
        <v>10</v>
      </c>
      <c r="F79" s="143"/>
      <c r="G79" s="143">
        <f t="shared" si="2"/>
        <v>0</v>
      </c>
      <c r="H79" s="145"/>
    </row>
    <row r="80" spans="1:8">
      <c r="A80" s="73"/>
      <c r="B80" s="73"/>
      <c r="C80" s="65" t="s">
        <v>7</v>
      </c>
      <c r="D80" s="62" t="s">
        <v>8</v>
      </c>
      <c r="E80" s="89">
        <v>1</v>
      </c>
      <c r="F80" s="143">
        <v>58000</v>
      </c>
      <c r="G80" s="143">
        <f t="shared" si="2"/>
        <v>58000</v>
      </c>
      <c r="H80" s="145"/>
    </row>
    <row r="81" spans="1:8">
      <c r="A81" s="73"/>
      <c r="B81" s="73"/>
      <c r="C81" s="65"/>
      <c r="D81" s="62"/>
      <c r="E81" s="89"/>
      <c r="F81" s="143"/>
      <c r="G81" s="143"/>
      <c r="H81" s="145"/>
    </row>
    <row r="82" spans="1:8" ht="178.5">
      <c r="A82" s="73" t="str">
        <f>$A$39</f>
        <v xml:space="preserve">2. </v>
      </c>
      <c r="B82" s="74">
        <f>COUNTA($A$41:A91)</f>
        <v>2</v>
      </c>
      <c r="C82" s="65" t="s">
        <v>352</v>
      </c>
      <c r="D82" s="62"/>
      <c r="E82" s="89"/>
      <c r="F82" s="143"/>
      <c r="G82" s="143"/>
      <c r="H82" s="145"/>
    </row>
    <row r="83" spans="1:8" ht="25.5">
      <c r="A83" s="73"/>
      <c r="B83" s="73"/>
      <c r="C83" s="67" t="s">
        <v>227</v>
      </c>
      <c r="D83" s="62" t="s">
        <v>8</v>
      </c>
      <c r="E83" s="89">
        <v>4</v>
      </c>
      <c r="F83" s="143"/>
      <c r="G83" s="143"/>
      <c r="H83" s="145"/>
    </row>
    <row r="84" spans="1:8">
      <c r="A84" s="73"/>
      <c r="B84" s="73"/>
      <c r="C84" s="67" t="s">
        <v>222</v>
      </c>
      <c r="D84" s="62" t="s">
        <v>8</v>
      </c>
      <c r="E84" s="89">
        <v>1</v>
      </c>
      <c r="F84" s="143"/>
      <c r="G84" s="143"/>
      <c r="H84" s="145"/>
    </row>
    <row r="85" spans="1:8">
      <c r="A85" s="73"/>
      <c r="B85" s="73"/>
      <c r="C85" s="67" t="s">
        <v>159</v>
      </c>
      <c r="D85" s="62" t="s">
        <v>8</v>
      </c>
      <c r="E85" s="89">
        <v>5</v>
      </c>
      <c r="F85" s="143"/>
      <c r="G85" s="143"/>
      <c r="H85" s="145"/>
    </row>
    <row r="86" spans="1:8">
      <c r="A86" s="73"/>
      <c r="B86" s="73"/>
      <c r="C86" s="67" t="s">
        <v>160</v>
      </c>
      <c r="D86" s="62" t="s">
        <v>8</v>
      </c>
      <c r="E86" s="89">
        <v>2</v>
      </c>
      <c r="F86" s="143"/>
      <c r="G86" s="143"/>
      <c r="H86" s="145"/>
    </row>
    <row r="87" spans="1:8" ht="38.25">
      <c r="A87" s="73"/>
      <c r="B87" s="73"/>
      <c r="C87" s="67" t="s">
        <v>353</v>
      </c>
      <c r="D87" s="62" t="s">
        <v>8</v>
      </c>
      <c r="E87" s="89">
        <v>1</v>
      </c>
      <c r="F87" s="143"/>
      <c r="G87" s="143"/>
      <c r="H87" s="145"/>
    </row>
    <row r="88" spans="1:8" ht="76.5">
      <c r="A88" s="73"/>
      <c r="B88" s="73"/>
      <c r="C88" s="67" t="s">
        <v>224</v>
      </c>
      <c r="D88" s="62" t="s">
        <v>40</v>
      </c>
      <c r="E88" s="89">
        <v>1</v>
      </c>
      <c r="F88" s="143"/>
      <c r="G88" s="143"/>
      <c r="H88" s="145"/>
    </row>
    <row r="89" spans="1:8">
      <c r="A89" s="73"/>
      <c r="B89" s="73"/>
      <c r="C89" s="67" t="s">
        <v>215</v>
      </c>
      <c r="D89" s="62" t="s">
        <v>40</v>
      </c>
      <c r="E89" s="89">
        <v>1</v>
      </c>
      <c r="F89" s="143"/>
      <c r="G89" s="143"/>
      <c r="H89" s="145"/>
    </row>
    <row r="90" spans="1:8" ht="51">
      <c r="A90" s="73"/>
      <c r="B90" s="73"/>
      <c r="C90" s="67" t="s">
        <v>164</v>
      </c>
      <c r="D90" s="62" t="s">
        <v>40</v>
      </c>
      <c r="E90" s="89">
        <v>1</v>
      </c>
      <c r="F90" s="143"/>
      <c r="G90" s="143"/>
      <c r="H90" s="145"/>
    </row>
    <row r="91" spans="1:8">
      <c r="A91" s="73"/>
      <c r="B91" s="73"/>
      <c r="C91" s="65" t="s">
        <v>7</v>
      </c>
      <c r="D91" s="62" t="s">
        <v>8</v>
      </c>
      <c r="E91" s="89">
        <v>1</v>
      </c>
      <c r="F91" s="143">
        <v>31270</v>
      </c>
      <c r="G91" s="143">
        <f t="shared" ref="G91" si="3">E91*F91</f>
        <v>31270</v>
      </c>
      <c r="H91" s="145"/>
    </row>
    <row r="92" spans="1:8">
      <c r="A92" s="73"/>
      <c r="B92" s="73"/>
      <c r="C92" s="65"/>
      <c r="D92" s="62"/>
      <c r="E92" s="89"/>
      <c r="F92" s="143"/>
      <c r="G92" s="143"/>
      <c r="H92" s="145"/>
    </row>
    <row r="93" spans="1:8">
      <c r="A93" s="73"/>
      <c r="B93" s="73"/>
      <c r="C93" s="65"/>
      <c r="D93" s="62"/>
      <c r="E93" s="89"/>
      <c r="F93" s="143"/>
      <c r="G93" s="143"/>
      <c r="H93" s="145"/>
    </row>
    <row r="94" spans="1:8" ht="127.5">
      <c r="A94" s="73" t="str">
        <f>$A$39</f>
        <v xml:space="preserve">2. </v>
      </c>
      <c r="B94" s="74">
        <f>COUNTA($A$41:A110)</f>
        <v>3</v>
      </c>
      <c r="C94" s="65" t="s">
        <v>354</v>
      </c>
      <c r="D94" s="62"/>
      <c r="E94" s="89"/>
      <c r="F94" s="143"/>
      <c r="G94" s="143"/>
      <c r="H94" s="145"/>
    </row>
    <row r="95" spans="1:8" ht="25.5">
      <c r="A95" s="74"/>
      <c r="B95" s="74"/>
      <c r="C95" s="67" t="s">
        <v>227</v>
      </c>
      <c r="D95" s="62" t="s">
        <v>8</v>
      </c>
      <c r="E95" s="89">
        <v>4</v>
      </c>
      <c r="F95" s="143"/>
      <c r="G95" s="143"/>
      <c r="H95" s="145"/>
    </row>
    <row r="96" spans="1:8">
      <c r="A96" s="74"/>
      <c r="B96" s="74"/>
      <c r="C96" s="67" t="s">
        <v>165</v>
      </c>
      <c r="D96" s="62" t="s">
        <v>8</v>
      </c>
      <c r="E96" s="89">
        <v>1</v>
      </c>
      <c r="F96" s="143"/>
      <c r="G96" s="143"/>
      <c r="H96" s="145"/>
    </row>
    <row r="97" spans="1:8">
      <c r="A97" s="74"/>
      <c r="B97" s="74"/>
      <c r="C97" s="67" t="s">
        <v>218</v>
      </c>
      <c r="D97" s="62" t="s">
        <v>8</v>
      </c>
      <c r="E97" s="89">
        <v>1</v>
      </c>
      <c r="F97" s="143"/>
      <c r="G97" s="143"/>
      <c r="H97" s="145"/>
    </row>
    <row r="98" spans="1:8">
      <c r="A98" s="74"/>
      <c r="B98" s="74"/>
      <c r="C98" s="67" t="s">
        <v>155</v>
      </c>
      <c r="D98" s="62" t="s">
        <v>8</v>
      </c>
      <c r="E98" s="89">
        <v>3</v>
      </c>
      <c r="F98" s="143"/>
      <c r="G98" s="143"/>
      <c r="H98" s="145"/>
    </row>
    <row r="99" spans="1:8">
      <c r="A99" s="74"/>
      <c r="B99" s="74"/>
      <c r="C99" s="67" t="s">
        <v>156</v>
      </c>
      <c r="D99" s="62" t="s">
        <v>8</v>
      </c>
      <c r="E99" s="89">
        <v>1</v>
      </c>
      <c r="F99" s="143"/>
      <c r="G99" s="143"/>
      <c r="H99" s="145"/>
    </row>
    <row r="100" spans="1:8" ht="25.5">
      <c r="A100" s="74"/>
      <c r="B100" s="74"/>
      <c r="C100" s="67" t="s">
        <v>219</v>
      </c>
      <c r="D100" s="62" t="s">
        <v>40</v>
      </c>
      <c r="E100" s="89">
        <v>1</v>
      </c>
      <c r="F100" s="143"/>
      <c r="G100" s="143"/>
      <c r="H100" s="145"/>
    </row>
    <row r="101" spans="1:8">
      <c r="A101" s="74"/>
      <c r="B101" s="74"/>
      <c r="C101" s="67" t="s">
        <v>157</v>
      </c>
      <c r="D101" s="62" t="s">
        <v>8</v>
      </c>
      <c r="E101" s="89">
        <v>1</v>
      </c>
      <c r="F101" s="143"/>
      <c r="G101" s="143"/>
      <c r="H101" s="145"/>
    </row>
    <row r="102" spans="1:8">
      <c r="A102" s="74"/>
      <c r="B102" s="74"/>
      <c r="C102" s="67" t="s">
        <v>159</v>
      </c>
      <c r="D102" s="62" t="s">
        <v>8</v>
      </c>
      <c r="E102" s="89">
        <v>6</v>
      </c>
      <c r="F102" s="143"/>
      <c r="G102" s="143"/>
      <c r="H102" s="145"/>
    </row>
    <row r="103" spans="1:8">
      <c r="A103" s="74"/>
      <c r="B103" s="74"/>
      <c r="C103" s="67" t="s">
        <v>160</v>
      </c>
      <c r="D103" s="62" t="s">
        <v>8</v>
      </c>
      <c r="E103" s="89">
        <v>6</v>
      </c>
      <c r="F103" s="143"/>
      <c r="G103" s="143"/>
      <c r="H103" s="145"/>
    </row>
    <row r="104" spans="1:8">
      <c r="A104" s="74"/>
      <c r="B104" s="74"/>
      <c r="C104" s="67" t="s">
        <v>220</v>
      </c>
      <c r="D104" s="62" t="s">
        <v>8</v>
      </c>
      <c r="E104" s="89">
        <v>2</v>
      </c>
      <c r="F104" s="143"/>
      <c r="G104" s="143"/>
      <c r="H104" s="145"/>
    </row>
    <row r="105" spans="1:8">
      <c r="A105" s="74"/>
      <c r="B105" s="74"/>
      <c r="C105" s="67" t="s">
        <v>217</v>
      </c>
      <c r="D105" s="62" t="s">
        <v>8</v>
      </c>
      <c r="E105" s="89">
        <v>1</v>
      </c>
      <c r="F105" s="143"/>
      <c r="G105" s="143"/>
      <c r="H105" s="145"/>
    </row>
    <row r="106" spans="1:8">
      <c r="A106" s="74"/>
      <c r="B106" s="74"/>
      <c r="C106" s="67" t="s">
        <v>216</v>
      </c>
      <c r="D106" s="62" t="s">
        <v>8</v>
      </c>
      <c r="E106" s="89">
        <v>1</v>
      </c>
      <c r="F106" s="143"/>
      <c r="G106" s="143"/>
      <c r="H106" s="145"/>
    </row>
    <row r="107" spans="1:8">
      <c r="A107" s="74"/>
      <c r="B107" s="74"/>
      <c r="C107" s="67" t="s">
        <v>221</v>
      </c>
      <c r="D107" s="62" t="s">
        <v>8</v>
      </c>
      <c r="E107" s="89">
        <v>1</v>
      </c>
      <c r="F107" s="143"/>
      <c r="G107" s="143"/>
      <c r="H107" s="145"/>
    </row>
    <row r="108" spans="1:8">
      <c r="A108" s="74"/>
      <c r="B108" s="74"/>
      <c r="C108" s="67" t="s">
        <v>215</v>
      </c>
      <c r="D108" s="62" t="s">
        <v>40</v>
      </c>
      <c r="E108" s="89">
        <v>1</v>
      </c>
      <c r="F108" s="143"/>
      <c r="G108" s="143"/>
      <c r="H108" s="145"/>
    </row>
    <row r="109" spans="1:8" ht="51">
      <c r="A109" s="74"/>
      <c r="B109" s="74"/>
      <c r="C109" s="67" t="s">
        <v>164</v>
      </c>
      <c r="D109" s="62" t="s">
        <v>40</v>
      </c>
      <c r="E109" s="89">
        <v>1</v>
      </c>
      <c r="F109" s="143"/>
      <c r="G109" s="143"/>
      <c r="H109" s="145"/>
    </row>
    <row r="110" spans="1:8">
      <c r="A110" s="73"/>
      <c r="B110" s="73"/>
      <c r="C110" s="65" t="s">
        <v>7</v>
      </c>
      <c r="D110" s="62" t="s">
        <v>8</v>
      </c>
      <c r="E110" s="89">
        <v>1</v>
      </c>
      <c r="F110" s="143">
        <v>9200</v>
      </c>
      <c r="G110" s="143">
        <f t="shared" ref="G110" si="4">E110*F110</f>
        <v>9200</v>
      </c>
      <c r="H110" s="145"/>
    </row>
    <row r="111" spans="1:8">
      <c r="A111" s="73"/>
      <c r="B111" s="73"/>
      <c r="C111" s="65"/>
      <c r="D111" s="62"/>
      <c r="E111" s="89"/>
      <c r="F111" s="143"/>
      <c r="G111" s="143"/>
      <c r="H111" s="145"/>
    </row>
    <row r="112" spans="1:8" ht="140.25">
      <c r="A112" s="73" t="str">
        <f>$A$39</f>
        <v xml:space="preserve">2. </v>
      </c>
      <c r="B112" s="74">
        <f>COUNTA($A$41:A128)</f>
        <v>4</v>
      </c>
      <c r="C112" s="65" t="s">
        <v>355</v>
      </c>
      <c r="D112" s="62"/>
      <c r="E112" s="89"/>
      <c r="F112" s="143"/>
      <c r="G112" s="143"/>
      <c r="H112" s="145"/>
    </row>
    <row r="113" spans="1:8">
      <c r="A113" s="73"/>
      <c r="B113" s="74"/>
      <c r="C113" s="65" t="s">
        <v>212</v>
      </c>
      <c r="D113" s="62"/>
      <c r="E113" s="89"/>
      <c r="F113" s="143"/>
      <c r="G113" s="143"/>
      <c r="H113" s="145"/>
    </row>
    <row r="114" spans="1:8">
      <c r="A114" s="74"/>
      <c r="B114" s="74"/>
      <c r="C114" s="67" t="s">
        <v>153</v>
      </c>
      <c r="D114" s="62" t="s">
        <v>8</v>
      </c>
      <c r="E114" s="89">
        <v>4</v>
      </c>
      <c r="F114" s="143"/>
      <c r="G114" s="143"/>
      <c r="H114" s="145"/>
    </row>
    <row r="115" spans="1:8">
      <c r="A115" s="74"/>
      <c r="B115" s="74"/>
      <c r="C115" s="67" t="s">
        <v>165</v>
      </c>
      <c r="D115" s="62" t="s">
        <v>8</v>
      </c>
      <c r="E115" s="89">
        <v>1</v>
      </c>
      <c r="F115" s="143"/>
      <c r="G115" s="143"/>
      <c r="H115" s="145"/>
    </row>
    <row r="116" spans="1:8">
      <c r="A116" s="74"/>
      <c r="B116" s="74"/>
      <c r="C116" s="67" t="s">
        <v>155</v>
      </c>
      <c r="D116" s="62" t="s">
        <v>8</v>
      </c>
      <c r="E116" s="89">
        <v>1</v>
      </c>
      <c r="F116" s="143"/>
      <c r="G116" s="143"/>
      <c r="H116" s="145"/>
    </row>
    <row r="117" spans="1:8">
      <c r="A117" s="74"/>
      <c r="B117" s="74"/>
      <c r="C117" s="67" t="s">
        <v>156</v>
      </c>
      <c r="D117" s="62" t="s">
        <v>8</v>
      </c>
      <c r="E117" s="89">
        <v>4</v>
      </c>
      <c r="F117" s="143"/>
      <c r="G117" s="143"/>
      <c r="H117" s="145"/>
    </row>
    <row r="118" spans="1:8">
      <c r="A118" s="74"/>
      <c r="B118" s="74"/>
      <c r="C118" s="67" t="s">
        <v>158</v>
      </c>
      <c r="D118" s="62" t="s">
        <v>8</v>
      </c>
      <c r="E118" s="89">
        <v>1</v>
      </c>
      <c r="F118" s="143"/>
      <c r="G118" s="143"/>
      <c r="H118" s="145"/>
    </row>
    <row r="119" spans="1:8">
      <c r="A119" s="74"/>
      <c r="B119" s="74"/>
      <c r="C119" s="67" t="s">
        <v>159</v>
      </c>
      <c r="D119" s="62" t="s">
        <v>8</v>
      </c>
      <c r="E119" s="89">
        <v>16</v>
      </c>
      <c r="F119" s="143"/>
      <c r="G119" s="143"/>
      <c r="H119" s="145"/>
    </row>
    <row r="120" spans="1:8">
      <c r="A120" s="74"/>
      <c r="B120" s="74"/>
      <c r="C120" s="67" t="s">
        <v>160</v>
      </c>
      <c r="D120" s="62" t="s">
        <v>8</v>
      </c>
      <c r="E120" s="89">
        <v>18</v>
      </c>
      <c r="F120" s="143"/>
      <c r="G120" s="143"/>
      <c r="H120" s="145"/>
    </row>
    <row r="121" spans="1:8">
      <c r="A121" s="74"/>
      <c r="B121" s="74"/>
      <c r="C121" s="67" t="s">
        <v>213</v>
      </c>
      <c r="D121" s="62" t="s">
        <v>8</v>
      </c>
      <c r="E121" s="89">
        <v>1</v>
      </c>
      <c r="F121" s="143"/>
      <c r="G121" s="143"/>
      <c r="H121" s="145"/>
    </row>
    <row r="122" spans="1:8">
      <c r="A122" s="74"/>
      <c r="B122" s="74"/>
      <c r="C122" s="67" t="s">
        <v>215</v>
      </c>
      <c r="D122" s="62" t="s">
        <v>40</v>
      </c>
      <c r="E122" s="89">
        <v>1</v>
      </c>
      <c r="F122" s="143"/>
      <c r="G122" s="143"/>
      <c r="H122" s="145"/>
    </row>
    <row r="123" spans="1:8">
      <c r="A123" s="74"/>
      <c r="B123" s="74"/>
      <c r="C123" s="65" t="s">
        <v>214</v>
      </c>
      <c r="D123" s="62"/>
      <c r="E123" s="89"/>
      <c r="F123" s="143"/>
      <c r="G123" s="143"/>
      <c r="H123" s="145"/>
    </row>
    <row r="124" spans="1:8">
      <c r="A124" s="74"/>
      <c r="B124" s="74"/>
      <c r="C124" s="67" t="s">
        <v>159</v>
      </c>
      <c r="D124" s="62" t="s">
        <v>8</v>
      </c>
      <c r="E124" s="89">
        <v>8</v>
      </c>
      <c r="F124" s="143"/>
      <c r="G124" s="143"/>
      <c r="H124" s="145"/>
    </row>
    <row r="125" spans="1:8">
      <c r="A125" s="74"/>
      <c r="B125" s="74"/>
      <c r="C125" s="67" t="s">
        <v>160</v>
      </c>
      <c r="D125" s="62" t="s">
        <v>8</v>
      </c>
      <c r="E125" s="89">
        <v>7</v>
      </c>
      <c r="F125" s="143"/>
      <c r="G125" s="143"/>
      <c r="H125" s="145"/>
    </row>
    <row r="126" spans="1:8">
      <c r="A126" s="74"/>
      <c r="B126" s="74"/>
      <c r="C126" s="67" t="s">
        <v>216</v>
      </c>
      <c r="D126" s="62" t="s">
        <v>8</v>
      </c>
      <c r="E126" s="89">
        <v>1</v>
      </c>
      <c r="F126" s="143"/>
      <c r="G126" s="143"/>
      <c r="H126" s="145"/>
    </row>
    <row r="127" spans="1:8" ht="51">
      <c r="A127" s="74"/>
      <c r="B127" s="74"/>
      <c r="C127" s="67" t="s">
        <v>164</v>
      </c>
      <c r="D127" s="62" t="s">
        <v>40</v>
      </c>
      <c r="E127" s="89">
        <v>1</v>
      </c>
      <c r="F127" s="143"/>
      <c r="G127" s="143"/>
      <c r="H127" s="145"/>
    </row>
    <row r="128" spans="1:8">
      <c r="A128" s="73"/>
      <c r="B128" s="73"/>
      <c r="C128" s="65" t="s">
        <v>7</v>
      </c>
      <c r="D128" s="62" t="s">
        <v>8</v>
      </c>
      <c r="E128" s="89">
        <v>1</v>
      </c>
      <c r="F128" s="143">
        <v>10800</v>
      </c>
      <c r="G128" s="143">
        <f>E128*F128</f>
        <v>10800</v>
      </c>
      <c r="H128" s="145"/>
    </row>
    <row r="129" spans="1:8">
      <c r="A129" s="73"/>
      <c r="B129" s="73"/>
      <c r="C129" s="65"/>
      <c r="D129" s="62"/>
      <c r="E129" s="89"/>
      <c r="F129" s="143"/>
      <c r="G129" s="143"/>
      <c r="H129" s="145"/>
    </row>
    <row r="130" spans="1:8">
      <c r="A130" s="73"/>
      <c r="B130" s="73"/>
      <c r="C130" s="65"/>
      <c r="D130" s="62"/>
      <c r="E130" s="89"/>
      <c r="F130" s="143"/>
      <c r="G130" s="143"/>
      <c r="H130" s="145"/>
    </row>
    <row r="131" spans="1:8" ht="140.25">
      <c r="A131" s="73" t="str">
        <f>$A$39</f>
        <v xml:space="preserve">2. </v>
      </c>
      <c r="B131" s="74">
        <f>COUNTA($A$41:A147)</f>
        <v>5</v>
      </c>
      <c r="C131" s="65" t="s">
        <v>357</v>
      </c>
      <c r="D131" s="62"/>
      <c r="E131" s="89"/>
      <c r="F131" s="143"/>
      <c r="G131" s="143"/>
      <c r="H131" s="145"/>
    </row>
    <row r="132" spans="1:8">
      <c r="A132" s="73"/>
      <c r="B132" s="74"/>
      <c r="C132" s="65" t="s">
        <v>212</v>
      </c>
      <c r="D132" s="62"/>
      <c r="E132" s="89"/>
      <c r="F132" s="143"/>
      <c r="G132" s="143"/>
      <c r="H132" s="145"/>
    </row>
    <row r="133" spans="1:8">
      <c r="A133" s="74"/>
      <c r="B133" s="74"/>
      <c r="C133" s="67" t="s">
        <v>153</v>
      </c>
      <c r="D133" s="62" t="s">
        <v>8</v>
      </c>
      <c r="E133" s="89">
        <v>4</v>
      </c>
      <c r="F133" s="143"/>
      <c r="G133" s="143"/>
      <c r="H133" s="145"/>
    </row>
    <row r="134" spans="1:8">
      <c r="A134" s="74"/>
      <c r="B134" s="74"/>
      <c r="C134" s="67" t="s">
        <v>165</v>
      </c>
      <c r="D134" s="62" t="s">
        <v>8</v>
      </c>
      <c r="E134" s="89">
        <v>1</v>
      </c>
      <c r="F134" s="143"/>
      <c r="G134" s="143"/>
      <c r="H134" s="145"/>
    </row>
    <row r="135" spans="1:8">
      <c r="A135" s="74"/>
      <c r="B135" s="74"/>
      <c r="C135" s="67" t="s">
        <v>155</v>
      </c>
      <c r="D135" s="62" t="s">
        <v>8</v>
      </c>
      <c r="E135" s="89">
        <v>1</v>
      </c>
      <c r="F135" s="143"/>
      <c r="G135" s="143"/>
      <c r="H135" s="145"/>
    </row>
    <row r="136" spans="1:8">
      <c r="A136" s="74"/>
      <c r="B136" s="74"/>
      <c r="C136" s="67" t="s">
        <v>156</v>
      </c>
      <c r="D136" s="62" t="s">
        <v>8</v>
      </c>
      <c r="E136" s="89">
        <v>3</v>
      </c>
      <c r="F136" s="143"/>
      <c r="G136" s="143"/>
      <c r="H136" s="145"/>
    </row>
    <row r="137" spans="1:8">
      <c r="A137" s="74"/>
      <c r="B137" s="74"/>
      <c r="C137" s="67" t="s">
        <v>158</v>
      </c>
      <c r="D137" s="62" t="s">
        <v>8</v>
      </c>
      <c r="E137" s="89">
        <v>1</v>
      </c>
      <c r="F137" s="143"/>
      <c r="G137" s="143"/>
      <c r="H137" s="145"/>
    </row>
    <row r="138" spans="1:8">
      <c r="A138" s="74"/>
      <c r="B138" s="74"/>
      <c r="C138" s="67" t="s">
        <v>159</v>
      </c>
      <c r="D138" s="62" t="s">
        <v>8</v>
      </c>
      <c r="E138" s="89">
        <v>10</v>
      </c>
      <c r="F138" s="143"/>
      <c r="G138" s="143"/>
      <c r="H138" s="145"/>
    </row>
    <row r="139" spans="1:8">
      <c r="A139" s="74"/>
      <c r="B139" s="74"/>
      <c r="C139" s="67" t="s">
        <v>160</v>
      </c>
      <c r="D139" s="62" t="s">
        <v>8</v>
      </c>
      <c r="E139" s="89">
        <v>20</v>
      </c>
      <c r="F139" s="143"/>
      <c r="G139" s="143"/>
      <c r="H139" s="145"/>
    </row>
    <row r="140" spans="1:8">
      <c r="A140" s="74"/>
      <c r="B140" s="74"/>
      <c r="C140" s="67" t="s">
        <v>213</v>
      </c>
      <c r="D140" s="62" t="s">
        <v>8</v>
      </c>
      <c r="E140" s="89">
        <v>1</v>
      </c>
      <c r="F140" s="143"/>
      <c r="G140" s="143"/>
      <c r="H140" s="145"/>
    </row>
    <row r="141" spans="1:8">
      <c r="A141" s="74"/>
      <c r="B141" s="74"/>
      <c r="C141" s="67" t="s">
        <v>215</v>
      </c>
      <c r="D141" s="62" t="s">
        <v>40</v>
      </c>
      <c r="E141" s="89">
        <v>1</v>
      </c>
      <c r="F141" s="143"/>
      <c r="G141" s="143"/>
      <c r="H141" s="145"/>
    </row>
    <row r="142" spans="1:8">
      <c r="A142" s="74"/>
      <c r="B142" s="74"/>
      <c r="C142" s="65" t="s">
        <v>214</v>
      </c>
      <c r="D142" s="62"/>
      <c r="E142" s="89"/>
      <c r="F142" s="143"/>
      <c r="G142" s="143"/>
      <c r="H142" s="145"/>
    </row>
    <row r="143" spans="1:8">
      <c r="A143" s="74"/>
      <c r="B143" s="74"/>
      <c r="C143" s="67" t="s">
        <v>159</v>
      </c>
      <c r="D143" s="62" t="s">
        <v>8</v>
      </c>
      <c r="E143" s="89">
        <v>9</v>
      </c>
      <c r="F143" s="143"/>
      <c r="G143" s="143"/>
      <c r="H143" s="145"/>
    </row>
    <row r="144" spans="1:8">
      <c r="A144" s="74"/>
      <c r="B144" s="74"/>
      <c r="C144" s="67" t="s">
        <v>160</v>
      </c>
      <c r="D144" s="62" t="s">
        <v>8</v>
      </c>
      <c r="E144" s="89">
        <v>9</v>
      </c>
      <c r="F144" s="143"/>
      <c r="G144" s="143"/>
      <c r="H144" s="145"/>
    </row>
    <row r="145" spans="1:8">
      <c r="A145" s="74"/>
      <c r="B145" s="74"/>
      <c r="C145" s="67" t="s">
        <v>216</v>
      </c>
      <c r="D145" s="62" t="s">
        <v>8</v>
      </c>
      <c r="E145" s="89">
        <v>1</v>
      </c>
      <c r="F145" s="143"/>
      <c r="G145" s="143"/>
      <c r="H145" s="145"/>
    </row>
    <row r="146" spans="1:8" ht="51">
      <c r="A146" s="74"/>
      <c r="B146" s="74"/>
      <c r="C146" s="67" t="s">
        <v>164</v>
      </c>
      <c r="D146" s="62" t="s">
        <v>40</v>
      </c>
      <c r="E146" s="89">
        <v>1</v>
      </c>
      <c r="F146" s="143"/>
      <c r="G146" s="143"/>
      <c r="H146" s="145"/>
    </row>
    <row r="147" spans="1:8">
      <c r="A147" s="73"/>
      <c r="B147" s="73"/>
      <c r="C147" s="65" t="s">
        <v>7</v>
      </c>
      <c r="D147" s="62" t="s">
        <v>8</v>
      </c>
      <c r="E147" s="89">
        <v>1</v>
      </c>
      <c r="F147" s="143">
        <v>12500</v>
      </c>
      <c r="G147" s="143">
        <f t="shared" ref="G147" si="5">E147*F147</f>
        <v>12500</v>
      </c>
      <c r="H147" s="145"/>
    </row>
    <row r="148" spans="1:8">
      <c r="A148" s="73"/>
      <c r="B148" s="73"/>
      <c r="C148" s="65"/>
      <c r="D148" s="62"/>
      <c r="E148" s="89"/>
      <c r="F148" s="143"/>
      <c r="G148" s="143"/>
      <c r="H148" s="145"/>
    </row>
    <row r="149" spans="1:8">
      <c r="A149" s="73"/>
      <c r="B149" s="73"/>
      <c r="C149" s="65"/>
      <c r="D149" s="62"/>
      <c r="E149" s="89"/>
      <c r="F149" s="143"/>
      <c r="G149" s="143"/>
      <c r="H149" s="145"/>
    </row>
    <row r="150" spans="1:8" ht="127.5">
      <c r="A150" s="73" t="str">
        <f>$A$39</f>
        <v xml:space="preserve">2. </v>
      </c>
      <c r="B150" s="74">
        <f>COUNTA($A$41:A160)</f>
        <v>6</v>
      </c>
      <c r="C150" s="65" t="s">
        <v>358</v>
      </c>
      <c r="D150" s="62"/>
      <c r="E150" s="89"/>
      <c r="F150" s="143"/>
      <c r="G150" s="143"/>
      <c r="H150" s="145"/>
    </row>
    <row r="151" spans="1:8">
      <c r="A151" s="74"/>
      <c r="B151" s="74"/>
      <c r="C151" s="67" t="s">
        <v>153</v>
      </c>
      <c r="D151" s="62" t="s">
        <v>8</v>
      </c>
      <c r="E151" s="89">
        <v>4</v>
      </c>
      <c r="F151" s="143"/>
      <c r="G151" s="143"/>
      <c r="H151" s="145"/>
    </row>
    <row r="152" spans="1:8">
      <c r="A152" s="74"/>
      <c r="B152" s="74"/>
      <c r="C152" s="67" t="s">
        <v>165</v>
      </c>
      <c r="D152" s="62" t="s">
        <v>8</v>
      </c>
      <c r="E152" s="89">
        <v>1</v>
      </c>
      <c r="F152" s="143"/>
      <c r="G152" s="143"/>
      <c r="H152" s="145"/>
    </row>
    <row r="153" spans="1:8">
      <c r="A153" s="74"/>
      <c r="B153" s="74"/>
      <c r="C153" s="67" t="s">
        <v>154</v>
      </c>
      <c r="D153" s="62" t="s">
        <v>8</v>
      </c>
      <c r="E153" s="89">
        <v>1</v>
      </c>
      <c r="F153" s="143"/>
      <c r="G153" s="143"/>
      <c r="H153" s="145"/>
    </row>
    <row r="154" spans="1:8">
      <c r="A154" s="74"/>
      <c r="B154" s="74"/>
      <c r="C154" s="67" t="s">
        <v>155</v>
      </c>
      <c r="D154" s="62" t="s">
        <v>8</v>
      </c>
      <c r="E154" s="89">
        <v>1</v>
      </c>
      <c r="F154" s="143"/>
      <c r="G154" s="143"/>
      <c r="H154" s="145"/>
    </row>
    <row r="155" spans="1:8">
      <c r="A155" s="74"/>
      <c r="B155" s="74"/>
      <c r="C155" s="67" t="s">
        <v>156</v>
      </c>
      <c r="D155" s="62" t="s">
        <v>8</v>
      </c>
      <c r="E155" s="89">
        <v>1</v>
      </c>
      <c r="F155" s="143"/>
      <c r="G155" s="143"/>
      <c r="H155" s="145"/>
    </row>
    <row r="156" spans="1:8">
      <c r="A156" s="74"/>
      <c r="B156" s="74"/>
      <c r="C156" s="67" t="s">
        <v>159</v>
      </c>
      <c r="D156" s="62" t="s">
        <v>8</v>
      </c>
      <c r="E156" s="89">
        <v>3</v>
      </c>
      <c r="F156" s="143"/>
      <c r="G156" s="143"/>
      <c r="H156" s="145"/>
    </row>
    <row r="157" spans="1:8">
      <c r="A157" s="74"/>
      <c r="B157" s="74"/>
      <c r="C157" s="67" t="s">
        <v>160</v>
      </c>
      <c r="D157" s="62" t="s">
        <v>8</v>
      </c>
      <c r="E157" s="89">
        <v>6</v>
      </c>
      <c r="F157" s="143"/>
      <c r="G157" s="143"/>
      <c r="H157" s="145"/>
    </row>
    <row r="158" spans="1:8">
      <c r="A158" s="74"/>
      <c r="B158" s="74"/>
      <c r="C158" s="67" t="s">
        <v>217</v>
      </c>
      <c r="D158" s="62" t="s">
        <v>8</v>
      </c>
      <c r="E158" s="89">
        <v>2</v>
      </c>
      <c r="F158" s="143"/>
      <c r="G158" s="143"/>
      <c r="H158" s="145"/>
    </row>
    <row r="159" spans="1:8" ht="51">
      <c r="A159" s="74"/>
      <c r="B159" s="74"/>
      <c r="C159" s="67" t="s">
        <v>164</v>
      </c>
      <c r="D159" s="62" t="s">
        <v>40</v>
      </c>
      <c r="E159" s="89">
        <v>1</v>
      </c>
      <c r="F159" s="143"/>
      <c r="G159" s="143"/>
      <c r="H159" s="145"/>
    </row>
    <row r="160" spans="1:8">
      <c r="A160" s="73"/>
      <c r="B160" s="73"/>
      <c r="C160" s="65" t="s">
        <v>7</v>
      </c>
      <c r="D160" s="62" t="s">
        <v>8</v>
      </c>
      <c r="E160" s="89">
        <v>1</v>
      </c>
      <c r="F160" s="143">
        <v>7430</v>
      </c>
      <c r="G160" s="143">
        <f t="shared" ref="G160:G208" si="6">E160*F160</f>
        <v>7430</v>
      </c>
      <c r="H160" s="145"/>
    </row>
    <row r="161" spans="1:8">
      <c r="A161" s="73"/>
      <c r="B161" s="73"/>
      <c r="C161" s="65"/>
      <c r="D161" s="62"/>
      <c r="E161" s="89"/>
      <c r="F161" s="143"/>
      <c r="G161" s="143"/>
      <c r="H161" s="145"/>
    </row>
    <row r="162" spans="1:8" ht="140.25">
      <c r="A162" s="73" t="str">
        <f>$A$39</f>
        <v xml:space="preserve">2. </v>
      </c>
      <c r="B162" s="74">
        <f>COUNTA($A$41:A178)</f>
        <v>7</v>
      </c>
      <c r="C162" s="65" t="s">
        <v>359</v>
      </c>
      <c r="D162" s="62"/>
      <c r="E162" s="89"/>
      <c r="F162" s="143"/>
      <c r="G162" s="143"/>
      <c r="H162" s="145"/>
    </row>
    <row r="163" spans="1:8">
      <c r="A163" s="73"/>
      <c r="B163" s="74"/>
      <c r="C163" s="65" t="s">
        <v>212</v>
      </c>
      <c r="D163" s="62"/>
      <c r="E163" s="89"/>
      <c r="F163" s="143"/>
      <c r="G163" s="143"/>
      <c r="H163" s="145"/>
    </row>
    <row r="164" spans="1:8">
      <c r="A164" s="74"/>
      <c r="B164" s="74"/>
      <c r="C164" s="67" t="s">
        <v>153</v>
      </c>
      <c r="D164" s="62" t="s">
        <v>8</v>
      </c>
      <c r="E164" s="89">
        <v>4</v>
      </c>
      <c r="F164" s="143"/>
      <c r="G164" s="143"/>
      <c r="H164" s="145"/>
    </row>
    <row r="165" spans="1:8">
      <c r="A165" s="74"/>
      <c r="B165" s="74"/>
      <c r="C165" s="67" t="s">
        <v>165</v>
      </c>
      <c r="D165" s="62" t="s">
        <v>8</v>
      </c>
      <c r="E165" s="89">
        <v>1</v>
      </c>
      <c r="F165" s="143"/>
      <c r="G165" s="143"/>
      <c r="H165" s="145"/>
    </row>
    <row r="166" spans="1:8">
      <c r="A166" s="74"/>
      <c r="B166" s="74"/>
      <c r="C166" s="67" t="s">
        <v>155</v>
      </c>
      <c r="D166" s="62" t="s">
        <v>8</v>
      </c>
      <c r="E166" s="89">
        <v>1</v>
      </c>
      <c r="F166" s="143"/>
      <c r="G166" s="143"/>
      <c r="H166" s="145"/>
    </row>
    <row r="167" spans="1:8">
      <c r="A167" s="74"/>
      <c r="B167" s="74"/>
      <c r="C167" s="67" t="s">
        <v>156</v>
      </c>
      <c r="D167" s="62" t="s">
        <v>8</v>
      </c>
      <c r="E167" s="89">
        <v>3</v>
      </c>
      <c r="F167" s="143"/>
      <c r="G167" s="143"/>
      <c r="H167" s="145"/>
    </row>
    <row r="168" spans="1:8">
      <c r="A168" s="74"/>
      <c r="B168" s="74"/>
      <c r="C168" s="67" t="s">
        <v>158</v>
      </c>
      <c r="D168" s="62" t="s">
        <v>8</v>
      </c>
      <c r="E168" s="89">
        <v>1</v>
      </c>
      <c r="F168" s="143"/>
      <c r="G168" s="143"/>
      <c r="H168" s="145"/>
    </row>
    <row r="169" spans="1:8">
      <c r="A169" s="74"/>
      <c r="B169" s="74"/>
      <c r="C169" s="67" t="s">
        <v>159</v>
      </c>
      <c r="D169" s="62" t="s">
        <v>8</v>
      </c>
      <c r="E169" s="89">
        <v>16</v>
      </c>
      <c r="F169" s="143"/>
      <c r="G169" s="143"/>
      <c r="H169" s="145"/>
    </row>
    <row r="170" spans="1:8">
      <c r="A170" s="74"/>
      <c r="B170" s="74"/>
      <c r="C170" s="67" t="s">
        <v>160</v>
      </c>
      <c r="D170" s="62" t="s">
        <v>8</v>
      </c>
      <c r="E170" s="89">
        <v>30</v>
      </c>
      <c r="F170" s="143"/>
      <c r="G170" s="143"/>
      <c r="H170" s="145"/>
    </row>
    <row r="171" spans="1:8">
      <c r="A171" s="74"/>
      <c r="B171" s="74"/>
      <c r="C171" s="67" t="s">
        <v>213</v>
      </c>
      <c r="D171" s="62" t="s">
        <v>8</v>
      </c>
      <c r="E171" s="89">
        <v>1</v>
      </c>
      <c r="F171" s="143"/>
      <c r="G171" s="143"/>
      <c r="H171" s="145"/>
    </row>
    <row r="172" spans="1:8">
      <c r="A172" s="74"/>
      <c r="B172" s="74"/>
      <c r="C172" s="67" t="s">
        <v>215</v>
      </c>
      <c r="D172" s="62" t="s">
        <v>40</v>
      </c>
      <c r="E172" s="89">
        <v>1</v>
      </c>
      <c r="F172" s="143"/>
      <c r="G172" s="143"/>
      <c r="H172" s="145"/>
    </row>
    <row r="173" spans="1:8">
      <c r="A173" s="74"/>
      <c r="B173" s="74"/>
      <c r="C173" s="65" t="s">
        <v>214</v>
      </c>
      <c r="D173" s="62"/>
      <c r="E173" s="89"/>
      <c r="F173" s="143"/>
      <c r="G173" s="143"/>
      <c r="H173" s="145"/>
    </row>
    <row r="174" spans="1:8">
      <c r="A174" s="74"/>
      <c r="B174" s="74"/>
      <c r="C174" s="67" t="s">
        <v>159</v>
      </c>
      <c r="D174" s="62" t="s">
        <v>8</v>
      </c>
      <c r="E174" s="89">
        <v>9</v>
      </c>
      <c r="F174" s="143"/>
      <c r="G174" s="143"/>
      <c r="H174" s="145"/>
    </row>
    <row r="175" spans="1:8">
      <c r="A175" s="74"/>
      <c r="B175" s="74"/>
      <c r="C175" s="67" t="s">
        <v>160</v>
      </c>
      <c r="D175" s="62" t="s">
        <v>8</v>
      </c>
      <c r="E175" s="89">
        <v>12</v>
      </c>
      <c r="F175" s="143"/>
      <c r="G175" s="143"/>
      <c r="H175" s="145"/>
    </row>
    <row r="176" spans="1:8">
      <c r="A176" s="74"/>
      <c r="B176" s="74"/>
      <c r="C176" s="67" t="s">
        <v>216</v>
      </c>
      <c r="D176" s="62" t="s">
        <v>8</v>
      </c>
      <c r="E176" s="89">
        <v>1</v>
      </c>
      <c r="F176" s="143"/>
      <c r="G176" s="143"/>
      <c r="H176" s="145"/>
    </row>
    <row r="177" spans="1:8" ht="51">
      <c r="A177" s="74"/>
      <c r="B177" s="74"/>
      <c r="C177" s="67" t="s">
        <v>164</v>
      </c>
      <c r="D177" s="62" t="s">
        <v>40</v>
      </c>
      <c r="E177" s="89">
        <v>1</v>
      </c>
      <c r="F177" s="143"/>
      <c r="G177" s="143"/>
      <c r="H177" s="145"/>
    </row>
    <row r="178" spans="1:8">
      <c r="A178" s="73"/>
      <c r="B178" s="73"/>
      <c r="C178" s="65" t="s">
        <v>7</v>
      </c>
      <c r="D178" s="62" t="s">
        <v>8</v>
      </c>
      <c r="E178" s="89">
        <v>1</v>
      </c>
      <c r="F178" s="143">
        <v>13680</v>
      </c>
      <c r="G178" s="143">
        <f t="shared" ref="G178" si="7">E178*F178</f>
        <v>13680</v>
      </c>
      <c r="H178" s="145"/>
    </row>
    <row r="179" spans="1:8">
      <c r="A179" s="73"/>
      <c r="B179" s="73"/>
      <c r="C179" s="65"/>
      <c r="D179" s="62"/>
      <c r="E179" s="89"/>
      <c r="F179" s="143"/>
      <c r="G179" s="143"/>
      <c r="H179" s="145"/>
    </row>
    <row r="180" spans="1:8">
      <c r="A180" s="73"/>
      <c r="B180" s="73"/>
      <c r="C180" s="65"/>
      <c r="D180" s="62"/>
      <c r="E180" s="89"/>
      <c r="F180" s="143"/>
      <c r="G180" s="143"/>
      <c r="H180" s="145"/>
    </row>
    <row r="181" spans="1:8" ht="140.25">
      <c r="A181" s="73" t="str">
        <f>$A$39</f>
        <v xml:space="preserve">2. </v>
      </c>
      <c r="B181" s="74">
        <f>COUNTA($A$41:A198)</f>
        <v>8</v>
      </c>
      <c r="C181" s="65" t="s">
        <v>360</v>
      </c>
      <c r="D181" s="62"/>
      <c r="E181" s="89"/>
      <c r="F181" s="143"/>
      <c r="G181" s="143"/>
      <c r="H181" s="145"/>
    </row>
    <row r="182" spans="1:8">
      <c r="A182" s="73"/>
      <c r="B182" s="74"/>
      <c r="C182" s="65" t="s">
        <v>212</v>
      </c>
      <c r="D182" s="62"/>
      <c r="E182" s="89"/>
      <c r="F182" s="143"/>
      <c r="G182" s="143"/>
      <c r="H182" s="145"/>
    </row>
    <row r="183" spans="1:8">
      <c r="A183" s="74"/>
      <c r="B183" s="74"/>
      <c r="C183" s="67" t="s">
        <v>153</v>
      </c>
      <c r="D183" s="62" t="s">
        <v>8</v>
      </c>
      <c r="E183" s="89">
        <v>4</v>
      </c>
      <c r="F183" s="143"/>
      <c r="G183" s="143"/>
      <c r="H183" s="145"/>
    </row>
    <row r="184" spans="1:8">
      <c r="A184" s="74"/>
      <c r="B184" s="74"/>
      <c r="C184" s="67" t="s">
        <v>165</v>
      </c>
      <c r="D184" s="62" t="s">
        <v>8</v>
      </c>
      <c r="E184" s="89">
        <v>1</v>
      </c>
      <c r="F184" s="143"/>
      <c r="G184" s="143"/>
      <c r="H184" s="145"/>
    </row>
    <row r="185" spans="1:8">
      <c r="A185" s="74"/>
      <c r="B185" s="74"/>
      <c r="C185" s="67" t="s">
        <v>155</v>
      </c>
      <c r="D185" s="62" t="s">
        <v>8</v>
      </c>
      <c r="E185" s="89">
        <v>2</v>
      </c>
      <c r="F185" s="143"/>
      <c r="G185" s="143"/>
      <c r="H185" s="145"/>
    </row>
    <row r="186" spans="1:8">
      <c r="A186" s="74"/>
      <c r="B186" s="74"/>
      <c r="C186" s="67" t="s">
        <v>156</v>
      </c>
      <c r="D186" s="62" t="s">
        <v>8</v>
      </c>
      <c r="E186" s="89">
        <v>2</v>
      </c>
      <c r="F186" s="143"/>
      <c r="G186" s="143"/>
      <c r="H186" s="145"/>
    </row>
    <row r="187" spans="1:8">
      <c r="A187" s="74"/>
      <c r="B187" s="74"/>
      <c r="C187" s="67" t="s">
        <v>157</v>
      </c>
      <c r="D187" s="62" t="s">
        <v>8</v>
      </c>
      <c r="E187" s="89">
        <v>3</v>
      </c>
      <c r="F187" s="143"/>
      <c r="G187" s="143"/>
      <c r="H187" s="145"/>
    </row>
    <row r="188" spans="1:8">
      <c r="A188" s="74"/>
      <c r="B188" s="74"/>
      <c r="C188" s="67" t="s">
        <v>159</v>
      </c>
      <c r="D188" s="62" t="s">
        <v>8</v>
      </c>
      <c r="E188" s="89">
        <v>10</v>
      </c>
      <c r="F188" s="143"/>
      <c r="G188" s="143"/>
      <c r="H188" s="145"/>
    </row>
    <row r="189" spans="1:8">
      <c r="A189" s="74"/>
      <c r="B189" s="74"/>
      <c r="C189" s="67" t="s">
        <v>160</v>
      </c>
      <c r="D189" s="62" t="s">
        <v>8</v>
      </c>
      <c r="E189" s="89">
        <v>14</v>
      </c>
      <c r="F189" s="143"/>
      <c r="G189" s="143"/>
      <c r="H189" s="145"/>
    </row>
    <row r="190" spans="1:8">
      <c r="A190" s="74"/>
      <c r="B190" s="74"/>
      <c r="C190" s="67" t="s">
        <v>217</v>
      </c>
      <c r="D190" s="62" t="s">
        <v>8</v>
      </c>
      <c r="E190" s="89">
        <v>1</v>
      </c>
      <c r="F190" s="143"/>
      <c r="G190" s="143"/>
      <c r="H190" s="145"/>
    </row>
    <row r="191" spans="1:8">
      <c r="A191" s="74"/>
      <c r="B191" s="74"/>
      <c r="C191" s="67" t="s">
        <v>213</v>
      </c>
      <c r="D191" s="62" t="s">
        <v>8</v>
      </c>
      <c r="E191" s="89">
        <v>1</v>
      </c>
      <c r="F191" s="143"/>
      <c r="G191" s="143"/>
      <c r="H191" s="145"/>
    </row>
    <row r="192" spans="1:8">
      <c r="A192" s="74"/>
      <c r="B192" s="74"/>
      <c r="C192" s="67" t="s">
        <v>215</v>
      </c>
      <c r="D192" s="62" t="s">
        <v>40</v>
      </c>
      <c r="E192" s="89">
        <v>1</v>
      </c>
      <c r="F192" s="143"/>
      <c r="G192" s="143"/>
      <c r="H192" s="145"/>
    </row>
    <row r="193" spans="1:8">
      <c r="A193" s="74"/>
      <c r="B193" s="74"/>
      <c r="C193" s="65" t="s">
        <v>214</v>
      </c>
      <c r="D193" s="62"/>
      <c r="E193" s="89"/>
      <c r="F193" s="143"/>
      <c r="G193" s="143"/>
      <c r="H193" s="145"/>
    </row>
    <row r="194" spans="1:8">
      <c r="A194" s="74"/>
      <c r="B194" s="74"/>
      <c r="C194" s="67" t="s">
        <v>159</v>
      </c>
      <c r="D194" s="62" t="s">
        <v>8</v>
      </c>
      <c r="E194" s="89">
        <v>6</v>
      </c>
      <c r="F194" s="143"/>
      <c r="G194" s="143"/>
      <c r="H194" s="145"/>
    </row>
    <row r="195" spans="1:8">
      <c r="A195" s="74"/>
      <c r="B195" s="74"/>
      <c r="C195" s="67" t="s">
        <v>160</v>
      </c>
      <c r="D195" s="62" t="s">
        <v>8</v>
      </c>
      <c r="E195" s="89">
        <v>7</v>
      </c>
      <c r="F195" s="143"/>
      <c r="G195" s="143"/>
      <c r="H195" s="145"/>
    </row>
    <row r="196" spans="1:8">
      <c r="A196" s="74"/>
      <c r="B196" s="74"/>
      <c r="C196" s="67" t="s">
        <v>216</v>
      </c>
      <c r="D196" s="62" t="s">
        <v>8</v>
      </c>
      <c r="E196" s="89">
        <v>1</v>
      </c>
      <c r="F196" s="143"/>
      <c r="G196" s="143"/>
      <c r="H196" s="145"/>
    </row>
    <row r="197" spans="1:8" ht="51">
      <c r="A197" s="74"/>
      <c r="B197" s="74"/>
      <c r="C197" s="67" t="s">
        <v>164</v>
      </c>
      <c r="D197" s="62" t="s">
        <v>40</v>
      </c>
      <c r="E197" s="89">
        <v>1</v>
      </c>
      <c r="F197" s="143"/>
      <c r="G197" s="143"/>
      <c r="H197" s="145"/>
    </row>
    <row r="198" spans="1:8">
      <c r="A198" s="73"/>
      <c r="B198" s="73"/>
      <c r="C198" s="65" t="s">
        <v>7</v>
      </c>
      <c r="D198" s="62" t="s">
        <v>8</v>
      </c>
      <c r="E198" s="89">
        <v>1</v>
      </c>
      <c r="F198" s="143">
        <v>12900</v>
      </c>
      <c r="G198" s="143">
        <f t="shared" si="6"/>
        <v>12900</v>
      </c>
      <c r="H198" s="145"/>
    </row>
    <row r="199" spans="1:8">
      <c r="A199" s="73"/>
      <c r="B199" s="73"/>
      <c r="C199" s="65"/>
      <c r="D199" s="62"/>
      <c r="E199" s="89"/>
      <c r="F199" s="143"/>
      <c r="G199" s="143"/>
      <c r="H199" s="145"/>
    </row>
    <row r="200" spans="1:8" ht="127.5">
      <c r="A200" s="73" t="str">
        <f>$A$39</f>
        <v xml:space="preserve">2. </v>
      </c>
      <c r="B200" s="74">
        <f>COUNTA($A$41:A208)</f>
        <v>9</v>
      </c>
      <c r="C200" s="65" t="s">
        <v>361</v>
      </c>
      <c r="D200" s="62"/>
      <c r="E200" s="89"/>
      <c r="F200" s="143"/>
      <c r="G200" s="143"/>
      <c r="H200" s="145"/>
    </row>
    <row r="201" spans="1:8">
      <c r="A201" s="74"/>
      <c r="B201" s="74"/>
      <c r="C201" s="67" t="s">
        <v>154</v>
      </c>
      <c r="D201" s="62" t="s">
        <v>8</v>
      </c>
      <c r="E201" s="89">
        <v>1</v>
      </c>
      <c r="F201" s="143"/>
      <c r="G201" s="143"/>
      <c r="H201" s="145"/>
    </row>
    <row r="202" spans="1:8">
      <c r="A202" s="74"/>
      <c r="B202" s="74"/>
      <c r="C202" s="67" t="s">
        <v>155</v>
      </c>
      <c r="D202" s="62" t="s">
        <v>8</v>
      </c>
      <c r="E202" s="89">
        <v>1</v>
      </c>
      <c r="F202" s="143"/>
      <c r="G202" s="143"/>
      <c r="H202" s="145"/>
    </row>
    <row r="203" spans="1:8">
      <c r="A203" s="74"/>
      <c r="B203" s="74"/>
      <c r="C203" s="67" t="s">
        <v>156</v>
      </c>
      <c r="D203" s="62" t="s">
        <v>8</v>
      </c>
      <c r="E203" s="89">
        <v>2</v>
      </c>
      <c r="F203" s="143"/>
      <c r="G203" s="143"/>
      <c r="H203" s="145"/>
    </row>
    <row r="204" spans="1:8">
      <c r="A204" s="74"/>
      <c r="B204" s="74"/>
      <c r="C204" s="67" t="s">
        <v>159</v>
      </c>
      <c r="D204" s="62" t="s">
        <v>8</v>
      </c>
      <c r="E204" s="89">
        <v>6</v>
      </c>
      <c r="F204" s="143"/>
      <c r="G204" s="143"/>
      <c r="H204" s="145"/>
    </row>
    <row r="205" spans="1:8">
      <c r="A205" s="74"/>
      <c r="B205" s="74"/>
      <c r="C205" s="67" t="s">
        <v>160</v>
      </c>
      <c r="D205" s="62" t="s">
        <v>8</v>
      </c>
      <c r="E205" s="89">
        <v>12</v>
      </c>
      <c r="F205" s="143"/>
      <c r="G205" s="143"/>
      <c r="H205" s="145"/>
    </row>
    <row r="206" spans="1:8">
      <c r="A206" s="74"/>
      <c r="B206" s="74"/>
      <c r="C206" s="67" t="s">
        <v>220</v>
      </c>
      <c r="D206" s="62" t="s">
        <v>8</v>
      </c>
      <c r="E206" s="89">
        <v>1</v>
      </c>
      <c r="F206" s="143"/>
      <c r="G206" s="143"/>
      <c r="H206" s="145"/>
    </row>
    <row r="207" spans="1:8" ht="51">
      <c r="A207" s="74"/>
      <c r="B207" s="74"/>
      <c r="C207" s="67" t="s">
        <v>164</v>
      </c>
      <c r="D207" s="62" t="s">
        <v>40</v>
      </c>
      <c r="E207" s="89">
        <v>1</v>
      </c>
      <c r="F207" s="143"/>
      <c r="G207" s="143"/>
      <c r="H207" s="145"/>
    </row>
    <row r="208" spans="1:8">
      <c r="A208" s="73"/>
      <c r="B208" s="73"/>
      <c r="C208" s="65" t="s">
        <v>7</v>
      </c>
      <c r="D208" s="62" t="s">
        <v>8</v>
      </c>
      <c r="E208" s="89">
        <v>1</v>
      </c>
      <c r="F208" s="143">
        <v>4600</v>
      </c>
      <c r="G208" s="143">
        <f t="shared" si="6"/>
        <v>4600</v>
      </c>
      <c r="H208" s="145"/>
    </row>
    <row r="209" spans="1:8">
      <c r="A209" s="73"/>
      <c r="B209" s="73"/>
      <c r="C209" s="65"/>
      <c r="D209" s="62"/>
      <c r="E209" s="89"/>
      <c r="F209" s="143"/>
      <c r="G209" s="143"/>
      <c r="H209" s="145"/>
    </row>
    <row r="210" spans="1:8">
      <c r="A210" s="73"/>
      <c r="B210" s="73"/>
      <c r="C210" s="65"/>
      <c r="D210" s="62"/>
      <c r="E210" s="89"/>
      <c r="F210" s="143"/>
      <c r="G210" s="143"/>
      <c r="H210" s="145"/>
    </row>
    <row r="211" spans="1:8" ht="127.5">
      <c r="A211" s="73" t="str">
        <f>$A$39</f>
        <v xml:space="preserve">2. </v>
      </c>
      <c r="B211" s="74">
        <f>COUNTA($A$41:A219)</f>
        <v>10</v>
      </c>
      <c r="C211" s="65" t="s">
        <v>362</v>
      </c>
      <c r="D211" s="62"/>
      <c r="E211" s="89"/>
      <c r="F211" s="143"/>
      <c r="G211" s="143"/>
      <c r="H211" s="145"/>
    </row>
    <row r="212" spans="1:8">
      <c r="A212" s="74"/>
      <c r="B212" s="74"/>
      <c r="C212" s="67" t="s">
        <v>154</v>
      </c>
      <c r="D212" s="62" t="s">
        <v>8</v>
      </c>
      <c r="E212" s="89">
        <v>1</v>
      </c>
      <c r="F212" s="143"/>
      <c r="G212" s="143"/>
      <c r="H212" s="145"/>
    </row>
    <row r="213" spans="1:8">
      <c r="A213" s="74"/>
      <c r="B213" s="74"/>
      <c r="C213" s="67" t="s">
        <v>155</v>
      </c>
      <c r="D213" s="62" t="s">
        <v>8</v>
      </c>
      <c r="E213" s="89">
        <v>1</v>
      </c>
      <c r="F213" s="143"/>
      <c r="G213" s="143"/>
      <c r="H213" s="145"/>
    </row>
    <row r="214" spans="1:8">
      <c r="A214" s="74"/>
      <c r="B214" s="74"/>
      <c r="C214" s="67" t="s">
        <v>156</v>
      </c>
      <c r="D214" s="62" t="s">
        <v>8</v>
      </c>
      <c r="E214" s="89">
        <v>2</v>
      </c>
      <c r="F214" s="143"/>
      <c r="G214" s="143"/>
      <c r="H214" s="145"/>
    </row>
    <row r="215" spans="1:8">
      <c r="A215" s="74"/>
      <c r="B215" s="74"/>
      <c r="C215" s="67" t="s">
        <v>159</v>
      </c>
      <c r="D215" s="62" t="s">
        <v>8</v>
      </c>
      <c r="E215" s="89">
        <v>6</v>
      </c>
      <c r="F215" s="143"/>
      <c r="G215" s="143"/>
      <c r="H215" s="145"/>
    </row>
    <row r="216" spans="1:8">
      <c r="A216" s="74"/>
      <c r="B216" s="74"/>
      <c r="C216" s="67" t="s">
        <v>160</v>
      </c>
      <c r="D216" s="62" t="s">
        <v>8</v>
      </c>
      <c r="E216" s="89">
        <v>10</v>
      </c>
      <c r="F216" s="143"/>
      <c r="G216" s="143"/>
      <c r="H216" s="145"/>
    </row>
    <row r="217" spans="1:8">
      <c r="A217" s="74"/>
      <c r="B217" s="74"/>
      <c r="C217" s="67" t="s">
        <v>220</v>
      </c>
      <c r="D217" s="62" t="s">
        <v>8</v>
      </c>
      <c r="E217" s="89">
        <v>1</v>
      </c>
      <c r="F217" s="143"/>
      <c r="G217" s="143"/>
      <c r="H217" s="145"/>
    </row>
    <row r="218" spans="1:8" ht="51">
      <c r="A218" s="74"/>
      <c r="B218" s="74"/>
      <c r="C218" s="67" t="s">
        <v>164</v>
      </c>
      <c r="D218" s="62" t="s">
        <v>40</v>
      </c>
      <c r="E218" s="89">
        <v>1</v>
      </c>
      <c r="F218" s="143"/>
      <c r="G218" s="143"/>
      <c r="H218" s="145"/>
    </row>
    <row r="219" spans="1:8">
      <c r="A219" s="73"/>
      <c r="B219" s="73"/>
      <c r="C219" s="65" t="s">
        <v>7</v>
      </c>
      <c r="D219" s="62" t="s">
        <v>8</v>
      </c>
      <c r="E219" s="89">
        <v>1</v>
      </c>
      <c r="F219" s="143">
        <v>6550</v>
      </c>
      <c r="G219" s="143">
        <f>E219*F219</f>
        <v>6550</v>
      </c>
      <c r="H219" s="145"/>
    </row>
    <row r="220" spans="1:8">
      <c r="A220" s="73"/>
      <c r="B220" s="73"/>
      <c r="C220" s="65"/>
      <c r="D220" s="62"/>
      <c r="E220" s="89"/>
      <c r="F220" s="143"/>
      <c r="G220" s="143"/>
      <c r="H220" s="145"/>
    </row>
    <row r="221" spans="1:8">
      <c r="A221" s="73"/>
      <c r="B221" s="73"/>
      <c r="C221" s="65"/>
      <c r="D221" s="62"/>
      <c r="E221" s="89"/>
      <c r="F221" s="143"/>
      <c r="G221" s="143"/>
      <c r="H221" s="145"/>
    </row>
    <row r="222" spans="1:8" ht="51">
      <c r="A222" s="73" t="str">
        <f>$A$39</f>
        <v xml:space="preserve">2. </v>
      </c>
      <c r="B222" s="74">
        <f>COUNTA($A$41:A231)</f>
        <v>11</v>
      </c>
      <c r="C222" s="65" t="s">
        <v>206</v>
      </c>
      <c r="D222" s="62"/>
      <c r="E222" s="89"/>
      <c r="F222" s="143"/>
      <c r="G222" s="143"/>
      <c r="H222" s="145"/>
    </row>
    <row r="223" spans="1:8" ht="38.25">
      <c r="A223" s="73"/>
      <c r="B223" s="73"/>
      <c r="C223" s="65" t="s">
        <v>207</v>
      </c>
      <c r="D223" s="78"/>
      <c r="E223" s="91"/>
      <c r="F223" s="143"/>
      <c r="G223" s="143"/>
      <c r="H223" s="145"/>
    </row>
    <row r="224" spans="1:8">
      <c r="A224" s="73"/>
      <c r="B224" s="73"/>
      <c r="C224" s="65" t="s">
        <v>208</v>
      </c>
      <c r="D224" s="78"/>
      <c r="E224" s="91"/>
      <c r="F224" s="143"/>
      <c r="G224" s="143"/>
      <c r="H224" s="145"/>
    </row>
    <row r="225" spans="1:8" ht="25.5">
      <c r="A225" s="73"/>
      <c r="B225" s="73"/>
      <c r="C225" s="67" t="s">
        <v>209</v>
      </c>
      <c r="D225" s="78"/>
      <c r="E225" s="91"/>
      <c r="F225" s="143"/>
      <c r="G225" s="143"/>
      <c r="H225" s="145"/>
    </row>
    <row r="226" spans="1:8" ht="25.5">
      <c r="A226" s="73"/>
      <c r="B226" s="73"/>
      <c r="C226" s="67" t="s">
        <v>323</v>
      </c>
      <c r="D226" s="78"/>
      <c r="E226" s="91"/>
      <c r="F226" s="143"/>
      <c r="G226" s="143"/>
      <c r="H226" s="145"/>
    </row>
    <row r="227" spans="1:8">
      <c r="A227" s="73"/>
      <c r="B227" s="73"/>
      <c r="C227" s="67" t="s">
        <v>322</v>
      </c>
      <c r="D227" s="78"/>
      <c r="E227" s="91"/>
      <c r="F227" s="143"/>
      <c r="G227" s="143"/>
      <c r="H227" s="145"/>
    </row>
    <row r="228" spans="1:8">
      <c r="A228" s="73"/>
      <c r="B228" s="73"/>
      <c r="C228" s="67" t="s">
        <v>321</v>
      </c>
      <c r="D228" s="78"/>
      <c r="E228" s="91"/>
      <c r="F228" s="143"/>
      <c r="G228" s="143"/>
      <c r="H228" s="145"/>
    </row>
    <row r="229" spans="1:8">
      <c r="A229" s="73"/>
      <c r="B229" s="73"/>
      <c r="C229" s="67" t="s">
        <v>210</v>
      </c>
      <c r="D229" s="78"/>
      <c r="E229" s="91"/>
      <c r="F229" s="143"/>
      <c r="G229" s="143"/>
      <c r="H229" s="145"/>
    </row>
    <row r="230" spans="1:8">
      <c r="A230" s="73"/>
      <c r="B230" s="73"/>
      <c r="C230" s="92"/>
      <c r="E230" s="93"/>
      <c r="F230" s="143"/>
      <c r="G230" s="143"/>
      <c r="H230" s="145"/>
    </row>
    <row r="231" spans="1:8">
      <c r="A231" s="73"/>
      <c r="B231" s="73"/>
      <c r="C231" s="92" t="s">
        <v>211</v>
      </c>
      <c r="D231" s="55" t="s">
        <v>8</v>
      </c>
      <c r="E231" s="94">
        <v>1</v>
      </c>
      <c r="F231" s="143">
        <v>22850</v>
      </c>
      <c r="G231" s="143">
        <f t="shared" ref="G219:G231" si="8">E231*F231</f>
        <v>22850</v>
      </c>
      <c r="H231" s="145"/>
    </row>
    <row r="232" spans="1:8">
      <c r="A232" s="73"/>
      <c r="B232" s="73"/>
      <c r="C232" s="65"/>
      <c r="D232" s="62"/>
      <c r="E232" s="89"/>
      <c r="F232" s="143"/>
      <c r="G232" s="143"/>
      <c r="H232" s="145"/>
    </row>
    <row r="233" spans="1:8">
      <c r="A233" s="73"/>
      <c r="B233" s="73"/>
      <c r="C233" s="70" t="s">
        <v>166</v>
      </c>
      <c r="D233" s="62"/>
      <c r="E233" s="89"/>
      <c r="F233" s="143"/>
      <c r="G233" s="148">
        <f>SUM(G41:G232)</f>
        <v>189780</v>
      </c>
      <c r="H233" s="145"/>
    </row>
    <row r="234" spans="1:8">
      <c r="A234" s="73"/>
      <c r="B234" s="73"/>
      <c r="C234" s="70"/>
      <c r="D234" s="62"/>
      <c r="E234" s="89"/>
      <c r="F234" s="143"/>
      <c r="G234" s="143"/>
      <c r="H234" s="145"/>
    </row>
    <row r="235" spans="1:8">
      <c r="A235" s="73"/>
      <c r="B235" s="73"/>
      <c r="C235" s="70"/>
      <c r="D235" s="62"/>
      <c r="E235" s="89"/>
      <c r="F235" s="143"/>
      <c r="G235" s="143"/>
      <c r="H235" s="145"/>
    </row>
    <row r="236" spans="1:8">
      <c r="A236" s="73"/>
      <c r="B236" s="74"/>
      <c r="C236" s="65"/>
      <c r="D236" s="62"/>
      <c r="E236" s="89"/>
      <c r="F236" s="143"/>
      <c r="G236" s="143"/>
      <c r="H236" s="145"/>
    </row>
    <row r="237" spans="1:8">
      <c r="A237" s="172" t="s">
        <v>65</v>
      </c>
      <c r="B237" s="172"/>
      <c r="C237" s="61" t="s">
        <v>167</v>
      </c>
      <c r="D237" s="62"/>
      <c r="E237" s="89"/>
      <c r="F237" s="143"/>
      <c r="G237" s="143"/>
      <c r="H237" s="145"/>
    </row>
    <row r="238" spans="1:8" ht="102">
      <c r="A238" s="114"/>
      <c r="B238" s="114"/>
      <c r="C238" s="96" t="s">
        <v>168</v>
      </c>
      <c r="D238" s="62"/>
      <c r="E238" s="89"/>
      <c r="F238" s="143"/>
      <c r="G238" s="143"/>
      <c r="H238" s="145"/>
    </row>
    <row r="239" spans="1:8">
      <c r="A239" s="114"/>
      <c r="B239" s="114"/>
      <c r="C239" s="61"/>
      <c r="D239" s="62"/>
      <c r="E239" s="89"/>
      <c r="F239" s="143"/>
      <c r="G239" s="143"/>
      <c r="H239" s="145"/>
    </row>
    <row r="240" spans="1:8" ht="96" customHeight="1">
      <c r="A240" s="73" t="str">
        <f>$A$237</f>
        <v xml:space="preserve">3. </v>
      </c>
      <c r="B240" s="74">
        <f>COUNTA($A$239:A240)</f>
        <v>1</v>
      </c>
      <c r="C240" s="117" t="s">
        <v>324</v>
      </c>
      <c r="D240" s="62" t="s">
        <v>8</v>
      </c>
      <c r="E240" s="89">
        <v>30</v>
      </c>
      <c r="F240" s="143">
        <v>458</v>
      </c>
      <c r="G240" s="143">
        <f t="shared" ref="G240" si="9">E240*F240</f>
        <v>13740</v>
      </c>
      <c r="H240" s="145"/>
    </row>
    <row r="241" spans="1:8">
      <c r="A241" s="73"/>
      <c r="B241" s="74"/>
      <c r="C241" s="117"/>
      <c r="D241" s="62"/>
      <c r="E241" s="89"/>
      <c r="F241" s="143"/>
      <c r="G241" s="143"/>
      <c r="H241" s="145"/>
    </row>
    <row r="242" spans="1:8" s="88" customFormat="1" ht="76.5">
      <c r="A242" s="73" t="str">
        <f>$A$237</f>
        <v xml:space="preserve">3. </v>
      </c>
      <c r="B242" s="74">
        <f>COUNTA($A$239:A242)</f>
        <v>2</v>
      </c>
      <c r="C242" s="118" t="s">
        <v>325</v>
      </c>
      <c r="D242" s="62" t="s">
        <v>8</v>
      </c>
      <c r="E242" s="89">
        <v>20</v>
      </c>
      <c r="F242" s="143">
        <v>420</v>
      </c>
      <c r="G242" s="143">
        <f t="shared" ref="G242" si="10">E242*F242</f>
        <v>8400</v>
      </c>
      <c r="H242" s="171"/>
    </row>
    <row r="243" spans="1:8">
      <c r="A243" s="73"/>
      <c r="B243" s="74"/>
      <c r="C243" s="117"/>
      <c r="D243" s="62"/>
      <c r="E243" s="89"/>
      <c r="F243" s="143"/>
      <c r="G243" s="143"/>
      <c r="H243" s="145"/>
    </row>
    <row r="244" spans="1:8" ht="76.5">
      <c r="A244" s="73" t="str">
        <f>$A$237</f>
        <v xml:space="preserve">3. </v>
      </c>
      <c r="B244" s="74">
        <f>COUNTA($A$239:A244)</f>
        <v>3</v>
      </c>
      <c r="C244" s="117" t="s">
        <v>327</v>
      </c>
      <c r="D244" s="62" t="s">
        <v>8</v>
      </c>
      <c r="E244" s="89">
        <v>7</v>
      </c>
      <c r="F244" s="143">
        <v>372</v>
      </c>
      <c r="G244" s="143">
        <f t="shared" ref="G244" si="11">E244*F244</f>
        <v>2604</v>
      </c>
      <c r="H244" s="145"/>
    </row>
    <row r="245" spans="1:8">
      <c r="A245" s="73"/>
      <c r="B245" s="74"/>
      <c r="C245" s="117"/>
      <c r="D245" s="62"/>
      <c r="E245" s="89"/>
      <c r="F245" s="143"/>
      <c r="G245" s="143"/>
      <c r="H245" s="145"/>
    </row>
    <row r="246" spans="1:8" ht="114.75">
      <c r="A246" s="73" t="str">
        <f>$A$237</f>
        <v xml:space="preserve">3. </v>
      </c>
      <c r="B246" s="74">
        <f>COUNTA($A$239:A246)</f>
        <v>4</v>
      </c>
      <c r="C246" s="119" t="s">
        <v>326</v>
      </c>
      <c r="D246" s="62" t="s">
        <v>8</v>
      </c>
      <c r="E246" s="89">
        <v>16</v>
      </c>
      <c r="F246" s="143">
        <v>755</v>
      </c>
      <c r="G246" s="143">
        <f t="shared" ref="G246" si="12">E246*F246</f>
        <v>12080</v>
      </c>
      <c r="H246" s="145"/>
    </row>
    <row r="247" spans="1:8">
      <c r="A247" s="73"/>
      <c r="B247" s="74"/>
      <c r="C247" s="119"/>
      <c r="D247" s="62"/>
      <c r="E247" s="89"/>
      <c r="F247" s="143"/>
      <c r="G247" s="143"/>
      <c r="H247" s="145"/>
    </row>
    <row r="248" spans="1:8" ht="76.5">
      <c r="A248" s="73" t="str">
        <f>$A$237</f>
        <v xml:space="preserve">3. </v>
      </c>
      <c r="B248" s="74">
        <f>COUNTA($A$239:A248)</f>
        <v>5</v>
      </c>
      <c r="C248" s="120" t="s">
        <v>329</v>
      </c>
      <c r="D248" s="62" t="s">
        <v>8</v>
      </c>
      <c r="E248" s="89">
        <v>25</v>
      </c>
      <c r="F248" s="143">
        <v>1005</v>
      </c>
      <c r="G248" s="143">
        <f t="shared" ref="G248" si="13">E248*F248</f>
        <v>25125</v>
      </c>
      <c r="H248" s="145"/>
    </row>
    <row r="249" spans="1:8">
      <c r="A249" s="73"/>
      <c r="B249" s="74"/>
      <c r="C249" s="120"/>
      <c r="D249" s="62"/>
      <c r="E249" s="89"/>
      <c r="F249" s="143"/>
      <c r="G249" s="143"/>
      <c r="H249" s="145"/>
    </row>
    <row r="250" spans="1:8" ht="76.5">
      <c r="A250" s="73" t="str">
        <f>$A$237</f>
        <v xml:space="preserve">3. </v>
      </c>
      <c r="B250" s="74">
        <f>COUNTA($A$239:A250)</f>
        <v>6</v>
      </c>
      <c r="C250" s="121" t="s">
        <v>327</v>
      </c>
      <c r="D250" s="62" t="s">
        <v>8</v>
      </c>
      <c r="E250" s="89">
        <v>39</v>
      </c>
      <c r="F250" s="143">
        <v>372</v>
      </c>
      <c r="G250" s="143">
        <f t="shared" ref="G250" si="14">E250*F250</f>
        <v>14508</v>
      </c>
      <c r="H250" s="145"/>
    </row>
    <row r="251" spans="1:8">
      <c r="A251" s="73"/>
      <c r="B251" s="74"/>
      <c r="C251" s="121"/>
      <c r="D251" s="62"/>
      <c r="E251" s="89"/>
      <c r="F251" s="143"/>
      <c r="G251" s="143"/>
      <c r="H251" s="145"/>
    </row>
    <row r="252" spans="1:8" ht="76.5">
      <c r="A252" s="73" t="str">
        <f>$A$237</f>
        <v xml:space="preserve">3. </v>
      </c>
      <c r="B252" s="74">
        <f>COUNTA($A$239:A252)</f>
        <v>7</v>
      </c>
      <c r="C252" s="121" t="s">
        <v>327</v>
      </c>
      <c r="D252" s="62" t="s">
        <v>8</v>
      </c>
      <c r="E252" s="89">
        <v>18</v>
      </c>
      <c r="F252" s="143">
        <v>372</v>
      </c>
      <c r="G252" s="143">
        <f t="shared" ref="G252" si="15">E252*F252</f>
        <v>6696</v>
      </c>
      <c r="H252" s="145"/>
    </row>
    <row r="253" spans="1:8">
      <c r="A253" s="73"/>
      <c r="B253" s="74"/>
      <c r="C253" s="121"/>
      <c r="D253" s="62"/>
      <c r="E253" s="89"/>
      <c r="F253" s="143"/>
      <c r="G253" s="143"/>
      <c r="H253" s="145"/>
    </row>
    <row r="254" spans="1:8" ht="76.5">
      <c r="A254" s="73" t="str">
        <f>$A$237</f>
        <v xml:space="preserve">3. </v>
      </c>
      <c r="B254" s="74">
        <f>COUNTA($A$239:A254)</f>
        <v>8</v>
      </c>
      <c r="C254" s="121" t="s">
        <v>330</v>
      </c>
      <c r="D254" s="62" t="s">
        <v>8</v>
      </c>
      <c r="E254" s="89">
        <v>33</v>
      </c>
      <c r="F254" s="143">
        <v>458</v>
      </c>
      <c r="G254" s="143">
        <f t="shared" ref="G254" si="16">E254*F254</f>
        <v>15114</v>
      </c>
      <c r="H254" s="145"/>
    </row>
    <row r="255" spans="1:8">
      <c r="A255" s="73"/>
      <c r="B255" s="74"/>
      <c r="C255" s="121"/>
      <c r="D255" s="62"/>
      <c r="E255" s="89"/>
      <c r="F255" s="143"/>
      <c r="G255" s="143"/>
      <c r="H255" s="145"/>
    </row>
    <row r="256" spans="1:8" ht="63.75">
      <c r="A256" s="73" t="str">
        <f>$A$237</f>
        <v xml:space="preserve">3. </v>
      </c>
      <c r="B256" s="74">
        <f>COUNTA($A$239:A256)</f>
        <v>9</v>
      </c>
      <c r="C256" s="117" t="s">
        <v>331</v>
      </c>
      <c r="D256" s="62" t="s">
        <v>8</v>
      </c>
      <c r="E256" s="89">
        <v>30</v>
      </c>
      <c r="F256" s="143">
        <v>1311</v>
      </c>
      <c r="G256" s="143">
        <f t="shared" ref="G256" si="17">E256*F256</f>
        <v>39330</v>
      </c>
      <c r="H256" s="145"/>
    </row>
    <row r="257" spans="1:8">
      <c r="A257" s="73"/>
      <c r="B257" s="74"/>
      <c r="C257" s="117"/>
      <c r="D257" s="62"/>
      <c r="E257" s="89"/>
      <c r="F257" s="143"/>
      <c r="G257" s="143"/>
      <c r="H257" s="145"/>
    </row>
    <row r="258" spans="1:8">
      <c r="A258" s="73"/>
      <c r="B258" s="74"/>
      <c r="C258" s="117"/>
      <c r="D258" s="62"/>
      <c r="E258" s="89"/>
      <c r="F258" s="143"/>
      <c r="G258" s="143"/>
      <c r="H258" s="145"/>
    </row>
    <row r="259" spans="1:8">
      <c r="A259" s="73"/>
      <c r="B259" s="74"/>
      <c r="C259" s="117"/>
      <c r="D259" s="62"/>
      <c r="E259" s="89"/>
      <c r="F259" s="143"/>
      <c r="G259" s="143"/>
      <c r="H259" s="145"/>
    </row>
    <row r="260" spans="1:8" ht="76.5">
      <c r="A260" s="73" t="str">
        <f>$A$237</f>
        <v xml:space="preserve">3. </v>
      </c>
      <c r="B260" s="74">
        <f>COUNTA($A$239:A260)</f>
        <v>10</v>
      </c>
      <c r="C260" s="117" t="s">
        <v>325</v>
      </c>
      <c r="D260" s="62" t="s">
        <v>8</v>
      </c>
      <c r="E260" s="89">
        <v>12</v>
      </c>
      <c r="F260" s="143">
        <v>420</v>
      </c>
      <c r="G260" s="143">
        <f t="shared" ref="G260" si="18">E260*F260</f>
        <v>5040</v>
      </c>
      <c r="H260" s="145"/>
    </row>
    <row r="261" spans="1:8">
      <c r="A261" s="73"/>
      <c r="B261" s="74"/>
      <c r="C261" s="117"/>
      <c r="D261" s="62"/>
      <c r="E261" s="89"/>
      <c r="F261" s="143"/>
      <c r="G261" s="143"/>
      <c r="H261" s="145"/>
    </row>
    <row r="262" spans="1:8" ht="63.75">
      <c r="A262" s="73" t="str">
        <f>$A$237</f>
        <v xml:space="preserve">3. </v>
      </c>
      <c r="B262" s="74">
        <f>COUNTA($A$239:A262)</f>
        <v>11</v>
      </c>
      <c r="C262" s="117" t="s">
        <v>332</v>
      </c>
      <c r="D262" s="62" t="s">
        <v>8</v>
      </c>
      <c r="E262" s="89">
        <v>8</v>
      </c>
      <c r="F262" s="143">
        <v>415</v>
      </c>
      <c r="G262" s="143">
        <f t="shared" ref="G262" si="19">E262*F262</f>
        <v>3320</v>
      </c>
      <c r="H262" s="145"/>
    </row>
    <row r="263" spans="1:8">
      <c r="A263" s="73"/>
      <c r="B263" s="74"/>
      <c r="C263" s="117"/>
      <c r="D263" s="62"/>
      <c r="E263" s="89"/>
      <c r="F263" s="143"/>
      <c r="G263" s="143"/>
      <c r="H263" s="145"/>
    </row>
    <row r="264" spans="1:8" ht="63.75">
      <c r="A264" s="73" t="str">
        <f>$A$237</f>
        <v xml:space="preserve">3. </v>
      </c>
      <c r="B264" s="74">
        <f>COUNTA($A$239:A264)</f>
        <v>12</v>
      </c>
      <c r="C264" s="117" t="s">
        <v>333</v>
      </c>
      <c r="D264" s="62" t="s">
        <v>8</v>
      </c>
      <c r="E264" s="89">
        <v>13</v>
      </c>
      <c r="F264" s="143">
        <v>593</v>
      </c>
      <c r="G264" s="143">
        <f t="shared" ref="G264" si="20">E264*F264</f>
        <v>7709</v>
      </c>
      <c r="H264" s="145"/>
    </row>
    <row r="265" spans="1:8">
      <c r="A265" s="73"/>
      <c r="B265" s="74"/>
      <c r="C265" s="117"/>
      <c r="D265" s="62"/>
      <c r="E265" s="89"/>
      <c r="F265" s="143"/>
      <c r="G265" s="143"/>
      <c r="H265" s="145"/>
    </row>
    <row r="266" spans="1:8" ht="76.5">
      <c r="A266" s="73" t="str">
        <f>$A$237</f>
        <v xml:space="preserve">3. </v>
      </c>
      <c r="B266" s="74">
        <f>COUNTA($A$239:A266)</f>
        <v>13</v>
      </c>
      <c r="C266" s="121" t="s">
        <v>327</v>
      </c>
      <c r="D266" s="62" t="s">
        <v>8</v>
      </c>
      <c r="E266" s="89">
        <v>55</v>
      </c>
      <c r="F266" s="143">
        <v>372</v>
      </c>
      <c r="G266" s="143">
        <f t="shared" ref="G266" si="21">E266*F266</f>
        <v>20460</v>
      </c>
      <c r="H266" s="145"/>
    </row>
    <row r="267" spans="1:8">
      <c r="A267" s="73"/>
      <c r="B267" s="74"/>
      <c r="C267" s="121"/>
      <c r="D267" s="62"/>
      <c r="E267" s="89"/>
      <c r="F267" s="143"/>
      <c r="G267" s="143"/>
      <c r="H267" s="145"/>
    </row>
    <row r="268" spans="1:8" ht="114.75">
      <c r="A268" s="73" t="str">
        <f>$A$237</f>
        <v xml:space="preserve">3. </v>
      </c>
      <c r="B268" s="74">
        <f>COUNTA($A$239:A268)</f>
        <v>14</v>
      </c>
      <c r="C268" s="122" t="s">
        <v>334</v>
      </c>
      <c r="D268" s="62" t="s">
        <v>8</v>
      </c>
      <c r="E268" s="89">
        <v>55</v>
      </c>
      <c r="F268" s="143">
        <v>755</v>
      </c>
      <c r="G268" s="143">
        <f t="shared" ref="G268" si="22">E268*F268</f>
        <v>41525</v>
      </c>
      <c r="H268" s="145"/>
    </row>
    <row r="269" spans="1:8">
      <c r="A269" s="73"/>
      <c r="B269" s="74"/>
      <c r="C269" s="122"/>
      <c r="D269" s="62"/>
      <c r="E269" s="89"/>
      <c r="F269" s="143"/>
      <c r="G269" s="143"/>
      <c r="H269" s="145"/>
    </row>
    <row r="270" spans="1:8" ht="76.5">
      <c r="A270" s="73" t="str">
        <f>$A$237</f>
        <v xml:space="preserve">3. </v>
      </c>
      <c r="B270" s="74">
        <f>COUNTA($A$239:A270)</f>
        <v>15</v>
      </c>
      <c r="C270" s="122" t="s">
        <v>335</v>
      </c>
      <c r="D270" s="62" t="s">
        <v>8</v>
      </c>
      <c r="E270" s="89">
        <v>30</v>
      </c>
      <c r="F270" s="143">
        <v>880</v>
      </c>
      <c r="G270" s="143">
        <f t="shared" ref="G270" si="23">E270*F270</f>
        <v>26400</v>
      </c>
      <c r="H270" s="145"/>
    </row>
    <row r="271" spans="1:8">
      <c r="A271" s="73"/>
      <c r="B271" s="74"/>
      <c r="C271" s="122"/>
      <c r="D271" s="62"/>
      <c r="E271" s="89"/>
      <c r="F271" s="143"/>
      <c r="G271" s="143"/>
      <c r="H271" s="145"/>
    </row>
    <row r="272" spans="1:8">
      <c r="A272" s="73"/>
      <c r="B272" s="74"/>
      <c r="C272" s="122"/>
      <c r="D272" s="62"/>
      <c r="E272" s="89"/>
      <c r="F272" s="143"/>
      <c r="G272" s="143"/>
      <c r="H272" s="145"/>
    </row>
    <row r="273" spans="1:8">
      <c r="A273" s="73"/>
      <c r="B273" s="74"/>
      <c r="C273" s="122"/>
      <c r="D273" s="62"/>
      <c r="E273" s="89"/>
      <c r="F273" s="143"/>
      <c r="G273" s="143"/>
      <c r="H273" s="145"/>
    </row>
    <row r="274" spans="1:8" ht="76.5">
      <c r="A274" s="73" t="str">
        <f>$A$237</f>
        <v xml:space="preserve">3. </v>
      </c>
      <c r="B274" s="74">
        <f>COUNTA($A$239:A274)</f>
        <v>16</v>
      </c>
      <c r="C274" s="122" t="s">
        <v>336</v>
      </c>
      <c r="D274" s="62" t="s">
        <v>8</v>
      </c>
      <c r="E274" s="89">
        <v>42</v>
      </c>
      <c r="F274" s="143">
        <v>858</v>
      </c>
      <c r="G274" s="143">
        <f t="shared" ref="G274" si="24">E274*F274</f>
        <v>36036</v>
      </c>
      <c r="H274" s="145"/>
    </row>
    <row r="275" spans="1:8">
      <c r="A275" s="73"/>
      <c r="B275" s="74"/>
      <c r="C275" s="123"/>
      <c r="D275" s="62"/>
      <c r="E275" s="89"/>
      <c r="F275" s="143"/>
      <c r="G275" s="143"/>
      <c r="H275" s="145"/>
    </row>
    <row r="276" spans="1:8" ht="76.5">
      <c r="A276" s="73" t="str">
        <f>$A$237</f>
        <v xml:space="preserve">3. </v>
      </c>
      <c r="B276" s="74">
        <f>COUNTA($A$239:A276)</f>
        <v>17</v>
      </c>
      <c r="C276" s="122" t="s">
        <v>337</v>
      </c>
      <c r="D276" s="62" t="s">
        <v>8</v>
      </c>
      <c r="E276" s="89">
        <v>3</v>
      </c>
      <c r="F276" s="143">
        <v>372</v>
      </c>
      <c r="G276" s="143">
        <f t="shared" ref="G276" si="25">E276*F276</f>
        <v>1116</v>
      </c>
      <c r="H276" s="145"/>
    </row>
    <row r="277" spans="1:8">
      <c r="A277" s="73"/>
      <c r="B277" s="74"/>
      <c r="C277" s="122"/>
      <c r="D277" s="62"/>
      <c r="E277" s="89"/>
      <c r="F277" s="143"/>
      <c r="G277" s="143"/>
      <c r="H277" s="145"/>
    </row>
    <row r="278" spans="1:8" ht="76.5">
      <c r="A278" s="73" t="str">
        <f>$A$237</f>
        <v xml:space="preserve">3. </v>
      </c>
      <c r="B278" s="74">
        <f>COUNTA($A$239:A278)</f>
        <v>18</v>
      </c>
      <c r="C278" s="122" t="s">
        <v>337</v>
      </c>
      <c r="D278" s="62" t="s">
        <v>8</v>
      </c>
      <c r="E278" s="89">
        <v>3</v>
      </c>
      <c r="F278" s="143">
        <v>372</v>
      </c>
      <c r="G278" s="143">
        <f t="shared" ref="G278" si="26">E278*F278</f>
        <v>1116</v>
      </c>
      <c r="H278" s="145"/>
    </row>
    <row r="279" spans="1:8">
      <c r="A279" s="73"/>
      <c r="B279" s="74"/>
      <c r="C279" s="122"/>
      <c r="D279" s="62"/>
      <c r="E279" s="89"/>
      <c r="F279" s="143"/>
      <c r="G279" s="143"/>
      <c r="H279" s="145"/>
    </row>
    <row r="280" spans="1:8" ht="76.5">
      <c r="A280" s="73" t="str">
        <f>$A$237</f>
        <v xml:space="preserve">3. </v>
      </c>
      <c r="B280" s="74">
        <f>COUNTA($A$239:A280)</f>
        <v>19</v>
      </c>
      <c r="C280" s="117" t="s">
        <v>338</v>
      </c>
      <c r="D280" s="62" t="s">
        <v>8</v>
      </c>
      <c r="E280" s="89">
        <v>5</v>
      </c>
      <c r="F280" s="143">
        <v>782</v>
      </c>
      <c r="G280" s="143">
        <f t="shared" ref="G280" si="27">E280*F280</f>
        <v>3910</v>
      </c>
      <c r="H280" s="145"/>
    </row>
    <row r="281" spans="1:8">
      <c r="A281" s="73"/>
      <c r="B281" s="74"/>
      <c r="C281" s="117"/>
      <c r="D281" s="62"/>
      <c r="E281" s="89"/>
      <c r="F281" s="143"/>
      <c r="G281" s="143"/>
      <c r="H281" s="145"/>
    </row>
    <row r="282" spans="1:8" ht="51">
      <c r="A282" s="73" t="str">
        <f>$A$237</f>
        <v xml:space="preserve">3. </v>
      </c>
      <c r="B282" s="74">
        <f>COUNTA($A$239:A282)</f>
        <v>20</v>
      </c>
      <c r="C282" s="65" t="s">
        <v>295</v>
      </c>
      <c r="D282" s="62" t="s">
        <v>299</v>
      </c>
      <c r="E282" s="89">
        <v>100</v>
      </c>
      <c r="F282" s="143">
        <v>190</v>
      </c>
      <c r="G282" s="143">
        <f t="shared" ref="G282" si="28">E282*F282</f>
        <v>19000</v>
      </c>
      <c r="H282" s="145"/>
    </row>
    <row r="283" spans="1:8">
      <c r="A283" s="73"/>
      <c r="B283" s="74"/>
      <c r="C283" s="65"/>
      <c r="D283" s="62"/>
      <c r="E283" s="89"/>
      <c r="F283" s="143"/>
      <c r="G283" s="143"/>
      <c r="H283" s="145"/>
    </row>
    <row r="284" spans="1:8" ht="76.5">
      <c r="A284" s="73" t="str">
        <f>$A$237</f>
        <v xml:space="preserve">3. </v>
      </c>
      <c r="B284" s="74">
        <f>COUNTA($A$239:A284)</f>
        <v>21</v>
      </c>
      <c r="C284" s="118" t="s">
        <v>339</v>
      </c>
      <c r="D284" s="62" t="s">
        <v>8</v>
      </c>
      <c r="E284" s="89">
        <v>34</v>
      </c>
      <c r="F284" s="143">
        <v>1015</v>
      </c>
      <c r="G284" s="143">
        <f t="shared" ref="G284" si="29">E284*F284</f>
        <v>34510</v>
      </c>
      <c r="H284" s="145"/>
    </row>
    <row r="285" spans="1:8">
      <c r="A285" s="73"/>
      <c r="B285" s="74"/>
      <c r="C285" s="118"/>
      <c r="D285" s="62"/>
      <c r="E285" s="89"/>
      <c r="F285" s="143"/>
      <c r="G285" s="143"/>
      <c r="H285" s="145"/>
    </row>
    <row r="286" spans="1:8" ht="76.5">
      <c r="A286" s="73" t="str">
        <f>$A$237</f>
        <v xml:space="preserve">3. </v>
      </c>
      <c r="B286" s="74">
        <f>COUNTA($A$239:A286)</f>
        <v>22</v>
      </c>
      <c r="C286" s="117" t="s">
        <v>343</v>
      </c>
      <c r="D286" s="62" t="s">
        <v>8</v>
      </c>
      <c r="E286" s="89">
        <v>7</v>
      </c>
      <c r="F286" s="143">
        <v>825</v>
      </c>
      <c r="G286" s="143">
        <f t="shared" ref="G286" si="30">E286*F286</f>
        <v>5775</v>
      </c>
      <c r="H286" s="145"/>
    </row>
    <row r="287" spans="1:8">
      <c r="A287" s="73"/>
      <c r="B287" s="74"/>
      <c r="C287" s="117"/>
      <c r="D287" s="62"/>
      <c r="E287" s="89"/>
      <c r="F287" s="143"/>
      <c r="G287" s="143"/>
      <c r="H287" s="145"/>
    </row>
    <row r="288" spans="1:8" ht="89.25">
      <c r="A288" s="73" t="str">
        <f>$A$237</f>
        <v xml:space="preserve">3. </v>
      </c>
      <c r="B288" s="74">
        <f>COUNTA($A$239:A288)</f>
        <v>23</v>
      </c>
      <c r="C288" s="117" t="s">
        <v>344</v>
      </c>
      <c r="D288" s="62" t="s">
        <v>8</v>
      </c>
      <c r="E288" s="89">
        <v>4</v>
      </c>
      <c r="F288" s="143">
        <v>1553</v>
      </c>
      <c r="G288" s="143">
        <f t="shared" ref="G288" si="31">E288*F288</f>
        <v>6212</v>
      </c>
      <c r="H288" s="145"/>
    </row>
    <row r="289" spans="1:8">
      <c r="A289" s="73"/>
      <c r="B289" s="74"/>
      <c r="C289" s="65"/>
      <c r="D289" s="62"/>
      <c r="E289" s="89"/>
      <c r="F289" s="143"/>
      <c r="G289" s="143"/>
      <c r="H289" s="145"/>
    </row>
    <row r="290" spans="1:8" ht="63.75">
      <c r="A290" s="73" t="str">
        <f>$A$237</f>
        <v xml:space="preserve">3. </v>
      </c>
      <c r="B290" s="74">
        <f>COUNTA($A$239:A290)</f>
        <v>24</v>
      </c>
      <c r="C290" s="123" t="s">
        <v>345</v>
      </c>
      <c r="D290" s="62" t="s">
        <v>8</v>
      </c>
      <c r="E290" s="89">
        <v>60</v>
      </c>
      <c r="F290" s="143">
        <v>1365</v>
      </c>
      <c r="G290" s="143">
        <f t="shared" ref="G290" si="32">E290*F290</f>
        <v>81900</v>
      </c>
      <c r="H290" s="145"/>
    </row>
    <row r="291" spans="1:8">
      <c r="A291" s="73"/>
      <c r="B291" s="74"/>
      <c r="C291" s="123"/>
      <c r="D291" s="62"/>
      <c r="E291" s="89"/>
      <c r="F291" s="143"/>
      <c r="G291" s="143"/>
      <c r="H291" s="145"/>
    </row>
    <row r="292" spans="1:8" ht="76.5">
      <c r="A292" s="73" t="str">
        <f>$A$237</f>
        <v xml:space="preserve">3. </v>
      </c>
      <c r="B292" s="74">
        <f>COUNTA($A$239:A292)</f>
        <v>25</v>
      </c>
      <c r="C292" s="123" t="s">
        <v>346</v>
      </c>
      <c r="D292" s="62" t="s">
        <v>8</v>
      </c>
      <c r="E292" s="89">
        <v>3</v>
      </c>
      <c r="F292" s="143">
        <v>1410</v>
      </c>
      <c r="G292" s="143">
        <f t="shared" ref="G292" si="33">E292*F292</f>
        <v>4230</v>
      </c>
      <c r="H292" s="145"/>
    </row>
    <row r="293" spans="1:8">
      <c r="A293" s="73"/>
      <c r="B293" s="74"/>
      <c r="C293" s="123"/>
      <c r="D293" s="62"/>
      <c r="E293" s="89"/>
      <c r="F293" s="143"/>
      <c r="G293" s="143"/>
      <c r="H293" s="145"/>
    </row>
    <row r="294" spans="1:8" ht="63.75">
      <c r="A294" s="73" t="str">
        <f>$A$237</f>
        <v xml:space="preserve">3. </v>
      </c>
      <c r="B294" s="74">
        <f>COUNTA($A$239:A294)</f>
        <v>26</v>
      </c>
      <c r="C294" s="123" t="s">
        <v>347</v>
      </c>
      <c r="D294" s="62" t="s">
        <v>8</v>
      </c>
      <c r="E294" s="89">
        <v>15</v>
      </c>
      <c r="F294" s="143">
        <v>1257</v>
      </c>
      <c r="G294" s="143">
        <f t="shared" ref="G294" si="34">E294*F294</f>
        <v>18855</v>
      </c>
      <c r="H294" s="145"/>
    </row>
    <row r="295" spans="1:8">
      <c r="A295" s="73"/>
      <c r="B295" s="74"/>
      <c r="C295" s="123"/>
      <c r="D295" s="62"/>
      <c r="E295" s="89"/>
      <c r="F295" s="143"/>
      <c r="G295" s="143"/>
      <c r="H295" s="145"/>
    </row>
    <row r="296" spans="1:8" ht="63.75">
      <c r="A296" s="73" t="str">
        <f>$A$237</f>
        <v xml:space="preserve">3. </v>
      </c>
      <c r="B296" s="74">
        <f>COUNTA($A$239:A296)</f>
        <v>27</v>
      </c>
      <c r="C296" s="123" t="s">
        <v>342</v>
      </c>
      <c r="D296" s="62" t="s">
        <v>8</v>
      </c>
      <c r="E296" s="89">
        <v>19</v>
      </c>
      <c r="F296" s="143">
        <v>1268</v>
      </c>
      <c r="G296" s="143">
        <f t="shared" ref="G296" si="35">E296*F296</f>
        <v>24092</v>
      </c>
      <c r="H296" s="145"/>
    </row>
    <row r="297" spans="1:8">
      <c r="A297" s="73"/>
      <c r="B297" s="74"/>
      <c r="C297" s="123"/>
      <c r="D297" s="62"/>
      <c r="E297" s="89"/>
      <c r="F297" s="143"/>
      <c r="G297" s="143"/>
      <c r="H297" s="145"/>
    </row>
    <row r="298" spans="1:8" ht="63.75">
      <c r="A298" s="73" t="str">
        <f>$A$237</f>
        <v xml:space="preserve">3. </v>
      </c>
      <c r="B298" s="74">
        <f>COUNTA($A$239:A298)</f>
        <v>28</v>
      </c>
      <c r="C298" s="123" t="s">
        <v>348</v>
      </c>
      <c r="D298" s="62" t="s">
        <v>8</v>
      </c>
      <c r="E298" s="89">
        <v>4</v>
      </c>
      <c r="F298" s="143">
        <v>1257</v>
      </c>
      <c r="G298" s="143">
        <f t="shared" ref="G298" si="36">E298*F298</f>
        <v>5028</v>
      </c>
      <c r="H298" s="145"/>
    </row>
    <row r="299" spans="1:8">
      <c r="A299" s="73"/>
      <c r="B299" s="74"/>
      <c r="C299" s="123"/>
      <c r="D299" s="62"/>
      <c r="E299" s="89"/>
      <c r="F299" s="143"/>
      <c r="G299" s="143"/>
      <c r="H299" s="145"/>
    </row>
    <row r="300" spans="1:8" ht="51">
      <c r="A300" s="73" t="str">
        <f>$A$237</f>
        <v xml:space="preserve">3. </v>
      </c>
      <c r="B300" s="74">
        <f>COUNTA($A$239:A300)</f>
        <v>29</v>
      </c>
      <c r="C300" s="123" t="s">
        <v>349</v>
      </c>
      <c r="D300" s="62" t="s">
        <v>8</v>
      </c>
      <c r="E300" s="89">
        <v>11</v>
      </c>
      <c r="F300" s="143">
        <v>1268</v>
      </c>
      <c r="G300" s="143">
        <f t="shared" ref="G300" si="37">E300*F300</f>
        <v>13948</v>
      </c>
      <c r="H300" s="145"/>
    </row>
    <row r="301" spans="1:8">
      <c r="A301" s="73"/>
      <c r="B301" s="74"/>
      <c r="C301" s="123"/>
      <c r="D301" s="62"/>
      <c r="E301" s="89"/>
      <c r="F301" s="143"/>
      <c r="G301" s="143"/>
      <c r="H301" s="145"/>
    </row>
    <row r="302" spans="1:8" ht="63.75">
      <c r="A302" s="73" t="str">
        <f>$A$237</f>
        <v xml:space="preserve">3. </v>
      </c>
      <c r="B302" s="74">
        <f>COUNTA($A$239:A302)</f>
        <v>30</v>
      </c>
      <c r="C302" s="123" t="s">
        <v>350</v>
      </c>
      <c r="D302" s="62" t="s">
        <v>8</v>
      </c>
      <c r="E302" s="89">
        <v>8</v>
      </c>
      <c r="F302" s="143">
        <v>1468</v>
      </c>
      <c r="G302" s="143">
        <f t="shared" ref="G302" si="38">E302*F302</f>
        <v>11744</v>
      </c>
      <c r="H302" s="145"/>
    </row>
    <row r="303" spans="1:8">
      <c r="A303" s="73"/>
      <c r="B303" s="74"/>
      <c r="C303" s="123"/>
      <c r="D303" s="62"/>
      <c r="E303" s="89"/>
      <c r="F303" s="143"/>
      <c r="G303" s="143"/>
      <c r="H303" s="145"/>
    </row>
    <row r="304" spans="1:8" ht="89.25">
      <c r="A304" s="73" t="str">
        <f>$A$237</f>
        <v xml:space="preserve">3. </v>
      </c>
      <c r="B304" s="74">
        <f>COUNTA($A$239:A304)</f>
        <v>31</v>
      </c>
      <c r="C304" s="123" t="s">
        <v>351</v>
      </c>
      <c r="D304" s="62" t="s">
        <v>8</v>
      </c>
      <c r="E304" s="89">
        <v>1</v>
      </c>
      <c r="F304" s="143">
        <v>15800</v>
      </c>
      <c r="G304" s="143">
        <f t="shared" ref="G304" si="39">E304*F304</f>
        <v>15800</v>
      </c>
      <c r="H304" s="145"/>
    </row>
    <row r="305" spans="1:8">
      <c r="A305" s="73"/>
      <c r="B305" s="74"/>
      <c r="C305" s="123"/>
      <c r="D305" s="62"/>
      <c r="E305" s="89"/>
      <c r="F305" s="143"/>
      <c r="G305" s="143"/>
      <c r="H305" s="145"/>
    </row>
    <row r="306" spans="1:8">
      <c r="A306" s="73" t="str">
        <f>$A$237</f>
        <v xml:space="preserve">3. </v>
      </c>
      <c r="B306" s="74">
        <f>COUNTA($A$239:A306)</f>
        <v>32</v>
      </c>
      <c r="C306" s="123" t="s">
        <v>341</v>
      </c>
      <c r="D306" s="62" t="s">
        <v>8</v>
      </c>
      <c r="E306" s="89">
        <v>1</v>
      </c>
      <c r="F306" s="143">
        <v>11300</v>
      </c>
      <c r="G306" s="143">
        <f t="shared" ref="G306" si="40">E306*F306</f>
        <v>11300</v>
      </c>
      <c r="H306" s="145"/>
    </row>
    <row r="307" spans="1:8">
      <c r="A307" s="73"/>
      <c r="B307" s="74"/>
      <c r="C307" s="123"/>
      <c r="D307" s="62"/>
      <c r="E307" s="89"/>
      <c r="F307" s="143"/>
      <c r="G307" s="143"/>
      <c r="H307" s="145"/>
    </row>
    <row r="308" spans="1:8">
      <c r="A308" s="73" t="str">
        <f>$A$237</f>
        <v xml:space="preserve">3. </v>
      </c>
      <c r="B308" s="74">
        <f>COUNTA($A$239:A308)</f>
        <v>33</v>
      </c>
      <c r="C308" s="123" t="s">
        <v>340</v>
      </c>
      <c r="D308" s="62" t="s">
        <v>8</v>
      </c>
      <c r="E308" s="89">
        <v>1</v>
      </c>
      <c r="F308" s="143">
        <v>11300</v>
      </c>
      <c r="G308" s="143">
        <f t="shared" ref="G308" si="41">E308*F308</f>
        <v>11300</v>
      </c>
      <c r="H308" s="145"/>
    </row>
    <row r="309" spans="1:8">
      <c r="A309" s="73"/>
      <c r="B309" s="74"/>
      <c r="C309" s="123"/>
      <c r="D309" s="62"/>
      <c r="E309" s="89"/>
      <c r="F309" s="143"/>
      <c r="G309" s="143"/>
      <c r="H309" s="145"/>
    </row>
    <row r="310" spans="1:8" ht="51">
      <c r="A310" s="73" t="str">
        <f>$A$237</f>
        <v xml:space="preserve">3. </v>
      </c>
      <c r="B310" s="74">
        <f>COUNTA($A$239:A310)</f>
        <v>34</v>
      </c>
      <c r="C310" s="123" t="s">
        <v>328</v>
      </c>
      <c r="D310" s="62" t="s">
        <v>8</v>
      </c>
      <c r="E310" s="89">
        <v>1</v>
      </c>
      <c r="F310" s="143">
        <v>3900</v>
      </c>
      <c r="G310" s="143">
        <f t="shared" ref="G310" si="42">E310*F310</f>
        <v>3900</v>
      </c>
      <c r="H310" s="145"/>
    </row>
    <row r="311" spans="1:8">
      <c r="A311" s="73"/>
      <c r="B311" s="74"/>
      <c r="C311" s="115"/>
      <c r="D311" s="62"/>
      <c r="E311" s="89"/>
      <c r="F311" s="143"/>
      <c r="G311" s="143"/>
      <c r="H311" s="145"/>
    </row>
    <row r="312" spans="1:8">
      <c r="A312" s="73" t="str">
        <f>$A$237</f>
        <v xml:space="preserve">3. </v>
      </c>
      <c r="B312" s="74">
        <f>COUNTA($A$239:A312)</f>
        <v>35</v>
      </c>
      <c r="C312" s="123" t="s">
        <v>296</v>
      </c>
      <c r="D312" s="62" t="s">
        <v>8</v>
      </c>
      <c r="E312" s="89">
        <v>1</v>
      </c>
      <c r="F312" s="143">
        <v>3200</v>
      </c>
      <c r="G312" s="143">
        <f t="shared" ref="G312" si="43">E312*F312</f>
        <v>3200</v>
      </c>
      <c r="H312" s="145"/>
    </row>
    <row r="313" spans="1:8">
      <c r="A313" s="73"/>
      <c r="B313" s="74"/>
      <c r="C313" s="123"/>
      <c r="D313" s="62"/>
      <c r="E313" s="89"/>
      <c r="F313" s="143"/>
      <c r="G313" s="143"/>
      <c r="H313" s="145"/>
    </row>
    <row r="314" spans="1:8">
      <c r="A314" s="73"/>
      <c r="B314" s="74"/>
      <c r="C314" s="65"/>
      <c r="D314" s="62"/>
      <c r="E314" s="89"/>
      <c r="F314" s="143"/>
      <c r="G314" s="143"/>
      <c r="H314" s="145"/>
    </row>
    <row r="315" spans="1:8">
      <c r="A315" s="73"/>
      <c r="B315" s="73"/>
      <c r="C315" s="70" t="s">
        <v>169</v>
      </c>
      <c r="D315" s="62"/>
      <c r="E315" s="89"/>
      <c r="F315" s="143"/>
      <c r="G315" s="148">
        <f>SUM(G238:G314)</f>
        <v>555023</v>
      </c>
      <c r="H315" s="145"/>
    </row>
    <row r="316" spans="1:8">
      <c r="A316" s="73"/>
      <c r="B316" s="73"/>
      <c r="C316" s="65"/>
      <c r="D316" s="62"/>
      <c r="E316" s="89"/>
      <c r="F316" s="143"/>
      <c r="G316" s="143"/>
      <c r="H316" s="145"/>
    </row>
    <row r="317" spans="1:8">
      <c r="A317" s="73"/>
      <c r="B317" s="74"/>
      <c r="C317" s="65"/>
      <c r="D317" s="62"/>
      <c r="E317" s="89"/>
      <c r="F317" s="143"/>
      <c r="G317" s="143"/>
      <c r="H317" s="145"/>
    </row>
    <row r="318" spans="1:8">
      <c r="A318" s="172" t="s">
        <v>139</v>
      </c>
      <c r="B318" s="172"/>
      <c r="C318" s="61" t="s">
        <v>170</v>
      </c>
      <c r="D318" s="62"/>
      <c r="E318" s="89"/>
      <c r="F318" s="143"/>
      <c r="G318" s="143"/>
      <c r="H318" s="145"/>
    </row>
    <row r="319" spans="1:8">
      <c r="A319" s="114"/>
      <c r="B319" s="114"/>
      <c r="C319" s="97"/>
      <c r="D319" s="62"/>
      <c r="E319" s="89"/>
      <c r="F319" s="143"/>
      <c r="G319" s="143"/>
      <c r="H319" s="145"/>
    </row>
    <row r="320" spans="1:8" ht="25.5">
      <c r="A320" s="114"/>
      <c r="B320" s="114"/>
      <c r="C320" s="67" t="s">
        <v>250</v>
      </c>
      <c r="D320" s="62"/>
      <c r="E320" s="89"/>
      <c r="F320" s="143"/>
      <c r="G320" s="143"/>
      <c r="H320" s="145"/>
    </row>
    <row r="321" spans="1:8" ht="25.5">
      <c r="A321" s="114"/>
      <c r="B321" s="114"/>
      <c r="C321" s="67" t="s">
        <v>247</v>
      </c>
      <c r="D321" s="62"/>
      <c r="E321" s="89"/>
      <c r="F321" s="143"/>
      <c r="G321" s="143"/>
      <c r="H321" s="145"/>
    </row>
    <row r="322" spans="1:8" ht="51">
      <c r="A322" s="114"/>
      <c r="B322" s="114"/>
      <c r="C322" s="67" t="s">
        <v>248</v>
      </c>
      <c r="D322" s="62"/>
      <c r="E322" s="89"/>
      <c r="F322" s="143"/>
      <c r="G322" s="143"/>
      <c r="H322" s="145"/>
    </row>
    <row r="323" spans="1:8" ht="38.25">
      <c r="A323" s="95"/>
      <c r="B323" s="95"/>
      <c r="C323" s="67" t="s">
        <v>249</v>
      </c>
      <c r="D323" s="62"/>
      <c r="E323" s="89"/>
      <c r="F323" s="143"/>
      <c r="G323" s="143"/>
      <c r="H323" s="145"/>
    </row>
    <row r="324" spans="1:8">
      <c r="A324" s="95"/>
      <c r="B324" s="95"/>
      <c r="C324" s="97"/>
      <c r="D324" s="62"/>
      <c r="E324" s="89"/>
      <c r="F324" s="143"/>
      <c r="G324" s="143"/>
      <c r="H324" s="145"/>
    </row>
    <row r="325" spans="1:8">
      <c r="A325" s="73" t="str">
        <f>$A$318</f>
        <v xml:space="preserve">4. </v>
      </c>
      <c r="B325" s="74">
        <f>COUNTA($A$325:A326)</f>
        <v>1</v>
      </c>
      <c r="C325" s="65" t="s">
        <v>171</v>
      </c>
      <c r="D325" s="62"/>
      <c r="E325" s="89"/>
      <c r="F325" s="143"/>
      <c r="G325" s="143"/>
      <c r="H325" s="145"/>
    </row>
    <row r="326" spans="1:8">
      <c r="A326" s="73"/>
      <c r="B326" s="74"/>
      <c r="C326" s="67" t="s">
        <v>172</v>
      </c>
      <c r="D326" s="62" t="s">
        <v>8</v>
      </c>
      <c r="E326" s="89">
        <v>76</v>
      </c>
      <c r="F326" s="143">
        <v>72</v>
      </c>
      <c r="G326" s="143">
        <f t="shared" ref="G326:G330" si="44">E326*F326</f>
        <v>5472</v>
      </c>
      <c r="H326" s="145"/>
    </row>
    <row r="327" spans="1:8">
      <c r="A327" s="73"/>
      <c r="B327" s="74"/>
      <c r="C327" s="67" t="s">
        <v>251</v>
      </c>
      <c r="D327" s="62" t="s">
        <v>8</v>
      </c>
      <c r="E327" s="89">
        <v>4</v>
      </c>
      <c r="F327" s="143">
        <v>75</v>
      </c>
      <c r="G327" s="143">
        <f t="shared" si="44"/>
        <v>300</v>
      </c>
      <c r="H327" s="145"/>
    </row>
    <row r="328" spans="1:8">
      <c r="A328" s="73"/>
      <c r="B328" s="74"/>
      <c r="C328" s="67" t="s">
        <v>252</v>
      </c>
      <c r="D328" s="62" t="s">
        <v>8</v>
      </c>
      <c r="E328" s="89">
        <v>10</v>
      </c>
      <c r="F328" s="143">
        <v>92</v>
      </c>
      <c r="G328" s="143">
        <f t="shared" si="44"/>
        <v>920</v>
      </c>
      <c r="H328" s="145"/>
    </row>
    <row r="329" spans="1:8">
      <c r="A329" s="73"/>
      <c r="B329" s="74"/>
      <c r="C329" s="67" t="s">
        <v>173</v>
      </c>
      <c r="D329" s="62" t="s">
        <v>8</v>
      </c>
      <c r="E329" s="89">
        <v>3</v>
      </c>
      <c r="F329" s="143">
        <v>123</v>
      </c>
      <c r="G329" s="143">
        <f t="shared" si="44"/>
        <v>369</v>
      </c>
      <c r="H329" s="145"/>
    </row>
    <row r="330" spans="1:8">
      <c r="A330" s="73"/>
      <c r="B330" s="74"/>
      <c r="C330" s="67" t="s">
        <v>253</v>
      </c>
      <c r="D330" s="62" t="s">
        <v>8</v>
      </c>
      <c r="E330" s="89">
        <v>3</v>
      </c>
      <c r="F330" s="143">
        <v>150</v>
      </c>
      <c r="G330" s="143">
        <f t="shared" si="44"/>
        <v>450</v>
      </c>
      <c r="H330" s="145"/>
    </row>
    <row r="331" spans="1:8">
      <c r="A331" s="73"/>
      <c r="B331" s="74"/>
      <c r="C331" s="67" t="s">
        <v>254</v>
      </c>
      <c r="D331" s="62" t="s">
        <v>8</v>
      </c>
      <c r="E331" s="89">
        <v>1</v>
      </c>
      <c r="F331" s="143">
        <v>600</v>
      </c>
      <c r="G331" s="143">
        <f t="shared" ref="G331:G352" si="45">E331*F331</f>
        <v>600</v>
      </c>
      <c r="H331" s="145"/>
    </row>
    <row r="332" spans="1:8">
      <c r="A332" s="73"/>
      <c r="B332" s="74"/>
      <c r="C332" s="67" t="s">
        <v>255</v>
      </c>
      <c r="D332" s="62" t="s">
        <v>8</v>
      </c>
      <c r="E332" s="89">
        <v>1</v>
      </c>
      <c r="F332" s="143">
        <v>2500</v>
      </c>
      <c r="G332" s="143">
        <f t="shared" si="45"/>
        <v>2500</v>
      </c>
      <c r="H332" s="145"/>
    </row>
    <row r="333" spans="1:8">
      <c r="A333" s="73"/>
      <c r="B333" s="74"/>
      <c r="C333" s="65"/>
      <c r="D333" s="62"/>
      <c r="E333" s="89"/>
      <c r="F333" s="143"/>
      <c r="G333" s="143"/>
      <c r="H333" s="145"/>
    </row>
    <row r="334" spans="1:8">
      <c r="A334" s="73" t="str">
        <f>$A$318</f>
        <v xml:space="preserve">4. </v>
      </c>
      <c r="B334" s="74">
        <f>COUNTA($A$325:A335)</f>
        <v>2</v>
      </c>
      <c r="C334" s="65" t="s">
        <v>174</v>
      </c>
      <c r="D334" s="62"/>
      <c r="E334" s="89"/>
      <c r="F334" s="143"/>
      <c r="G334" s="143"/>
      <c r="H334" s="145"/>
    </row>
    <row r="335" spans="1:8" ht="25.5">
      <c r="A335" s="73"/>
      <c r="B335" s="74"/>
      <c r="C335" s="67" t="s">
        <v>244</v>
      </c>
      <c r="D335" s="62" t="s">
        <v>8</v>
      </c>
      <c r="E335" s="89">
        <v>5</v>
      </c>
      <c r="F335" s="143">
        <v>360</v>
      </c>
      <c r="G335" s="143">
        <f t="shared" si="45"/>
        <v>1800</v>
      </c>
      <c r="H335" s="145"/>
    </row>
    <row r="336" spans="1:8" ht="25.5">
      <c r="A336" s="73"/>
      <c r="B336" s="74"/>
      <c r="C336" s="67" t="s">
        <v>245</v>
      </c>
      <c r="D336" s="62" t="s">
        <v>8</v>
      </c>
      <c r="E336" s="89">
        <v>2</v>
      </c>
      <c r="F336" s="143">
        <v>390</v>
      </c>
      <c r="G336" s="143">
        <f t="shared" si="45"/>
        <v>780</v>
      </c>
      <c r="H336" s="145"/>
    </row>
    <row r="337" spans="1:8">
      <c r="A337" s="73"/>
      <c r="B337" s="74"/>
      <c r="C337" s="67" t="s">
        <v>246</v>
      </c>
      <c r="D337" s="62" t="s">
        <v>8</v>
      </c>
      <c r="E337" s="89">
        <v>15</v>
      </c>
      <c r="F337" s="143">
        <v>94</v>
      </c>
      <c r="G337" s="143">
        <f t="shared" si="45"/>
        <v>1410</v>
      </c>
      <c r="H337" s="145"/>
    </row>
    <row r="338" spans="1:8">
      <c r="A338" s="73"/>
      <c r="B338" s="74"/>
      <c r="C338" s="67" t="s">
        <v>256</v>
      </c>
      <c r="D338" s="62" t="s">
        <v>8</v>
      </c>
      <c r="E338" s="89">
        <v>2</v>
      </c>
      <c r="F338" s="143">
        <v>340</v>
      </c>
      <c r="G338" s="143">
        <f t="shared" si="45"/>
        <v>680</v>
      </c>
      <c r="H338" s="145"/>
    </row>
    <row r="339" spans="1:8">
      <c r="A339" s="73"/>
      <c r="B339" s="74"/>
      <c r="C339" s="65"/>
      <c r="D339" s="62"/>
      <c r="E339" s="89"/>
      <c r="F339" s="143"/>
      <c r="G339" s="143"/>
      <c r="H339" s="145"/>
    </row>
    <row r="340" spans="1:8">
      <c r="A340" s="73" t="str">
        <f>$A$318</f>
        <v xml:space="preserve">4. </v>
      </c>
      <c r="B340" s="74">
        <f>COUNTA($A$325:A341)</f>
        <v>3</v>
      </c>
      <c r="C340" s="65" t="s">
        <v>175</v>
      </c>
      <c r="D340" s="62"/>
      <c r="E340" s="89"/>
      <c r="F340" s="143"/>
      <c r="G340" s="143"/>
      <c r="H340" s="145"/>
    </row>
    <row r="341" spans="1:8">
      <c r="A341" s="73"/>
      <c r="B341" s="74"/>
      <c r="C341" s="67" t="s">
        <v>176</v>
      </c>
      <c r="D341" s="62" t="s">
        <v>8</v>
      </c>
      <c r="E341" s="89">
        <v>125</v>
      </c>
      <c r="F341" s="143">
        <v>85</v>
      </c>
      <c r="G341" s="143">
        <f t="shared" si="45"/>
        <v>10625</v>
      </c>
      <c r="H341" s="145"/>
    </row>
    <row r="342" spans="1:8" ht="25.5">
      <c r="A342" s="73"/>
      <c r="B342" s="74"/>
      <c r="C342" s="67" t="s">
        <v>177</v>
      </c>
      <c r="D342" s="62" t="s">
        <v>8</v>
      </c>
      <c r="E342" s="89">
        <v>120</v>
      </c>
      <c r="F342" s="143">
        <v>156</v>
      </c>
      <c r="G342" s="143">
        <f t="shared" si="45"/>
        <v>18720</v>
      </c>
      <c r="H342" s="145"/>
    </row>
    <row r="343" spans="1:8">
      <c r="A343" s="73"/>
      <c r="B343" s="74"/>
      <c r="C343" s="67" t="s">
        <v>178</v>
      </c>
      <c r="D343" s="62" t="s">
        <v>8</v>
      </c>
      <c r="E343" s="89">
        <v>20</v>
      </c>
      <c r="F343" s="143">
        <v>146</v>
      </c>
      <c r="G343" s="143">
        <f t="shared" si="45"/>
        <v>2920</v>
      </c>
      <c r="H343" s="145"/>
    </row>
    <row r="344" spans="1:8">
      <c r="A344" s="73"/>
      <c r="B344" s="74"/>
      <c r="C344" s="67" t="s">
        <v>179</v>
      </c>
      <c r="D344" s="62" t="s">
        <v>8</v>
      </c>
      <c r="E344" s="89">
        <v>14</v>
      </c>
      <c r="F344" s="143">
        <v>206</v>
      </c>
      <c r="G344" s="143">
        <f t="shared" si="45"/>
        <v>2884</v>
      </c>
      <c r="H344" s="145"/>
    </row>
    <row r="345" spans="1:8">
      <c r="A345" s="73"/>
      <c r="B345" s="74"/>
      <c r="C345" s="67" t="s">
        <v>180</v>
      </c>
      <c r="D345" s="62" t="s">
        <v>8</v>
      </c>
      <c r="E345" s="89">
        <v>4</v>
      </c>
      <c r="F345" s="143">
        <v>100</v>
      </c>
      <c r="G345" s="143">
        <f t="shared" si="45"/>
        <v>400</v>
      </c>
      <c r="H345" s="145"/>
    </row>
    <row r="346" spans="1:8">
      <c r="A346" s="73"/>
      <c r="B346" s="74"/>
      <c r="C346" s="67" t="s">
        <v>257</v>
      </c>
      <c r="D346" s="62" t="s">
        <v>8</v>
      </c>
      <c r="E346" s="89">
        <v>1</v>
      </c>
      <c r="F346" s="143">
        <v>110</v>
      </c>
      <c r="G346" s="143">
        <f t="shared" si="45"/>
        <v>110</v>
      </c>
      <c r="H346" s="145"/>
    </row>
    <row r="347" spans="1:8" ht="51">
      <c r="A347" s="73"/>
      <c r="B347" s="74"/>
      <c r="C347" s="67" t="s">
        <v>365</v>
      </c>
      <c r="D347" s="62" t="s">
        <v>8</v>
      </c>
      <c r="E347" s="89">
        <v>8</v>
      </c>
      <c r="F347" s="143">
        <v>920</v>
      </c>
      <c r="G347" s="143">
        <f t="shared" si="45"/>
        <v>7360</v>
      </c>
      <c r="H347" s="145"/>
    </row>
    <row r="348" spans="1:8" ht="51">
      <c r="A348" s="73"/>
      <c r="B348" s="74"/>
      <c r="C348" s="67" t="s">
        <v>366</v>
      </c>
      <c r="D348" s="62" t="s">
        <v>8</v>
      </c>
      <c r="E348" s="89">
        <v>12</v>
      </c>
      <c r="F348" s="143">
        <v>920</v>
      </c>
      <c r="G348" s="143">
        <f t="shared" ref="G348" si="46">E348*F348</f>
        <v>11040</v>
      </c>
      <c r="H348" s="145"/>
    </row>
    <row r="349" spans="1:8">
      <c r="A349" s="73"/>
      <c r="B349" s="74"/>
      <c r="C349" s="67"/>
      <c r="D349" s="62"/>
      <c r="E349" s="89"/>
      <c r="F349" s="143"/>
      <c r="G349" s="143"/>
      <c r="H349" s="145"/>
    </row>
    <row r="350" spans="1:8" ht="25.5">
      <c r="A350" s="73" t="str">
        <f>$A$318</f>
        <v xml:space="preserve">4. </v>
      </c>
      <c r="B350" s="74">
        <f>COUNTA($A$325:A355)</f>
        <v>5</v>
      </c>
      <c r="C350" s="65" t="s">
        <v>281</v>
      </c>
      <c r="D350" s="62" t="s">
        <v>8</v>
      </c>
      <c r="E350" s="89">
        <v>5</v>
      </c>
      <c r="F350" s="143">
        <v>195</v>
      </c>
      <c r="G350" s="143">
        <f t="shared" si="45"/>
        <v>975</v>
      </c>
      <c r="H350" s="145"/>
    </row>
    <row r="351" spans="1:8">
      <c r="A351" s="73"/>
      <c r="B351" s="74"/>
      <c r="C351" s="65"/>
      <c r="D351" s="62"/>
      <c r="E351" s="89"/>
      <c r="F351" s="143"/>
      <c r="G351" s="143"/>
      <c r="H351" s="145"/>
    </row>
    <row r="352" spans="1:8" ht="25.5">
      <c r="A352" s="73" t="str">
        <f>$A$318</f>
        <v xml:space="preserve">4. </v>
      </c>
      <c r="B352" s="74">
        <f>COUNTA($A$325:A357)</f>
        <v>5</v>
      </c>
      <c r="C352" s="65" t="s">
        <v>320</v>
      </c>
      <c r="D352" s="62" t="s">
        <v>8</v>
      </c>
      <c r="E352" s="89">
        <v>1</v>
      </c>
      <c r="F352" s="143">
        <v>7200</v>
      </c>
      <c r="G352" s="143">
        <f t="shared" si="45"/>
        <v>7200</v>
      </c>
      <c r="H352" s="145"/>
    </row>
    <row r="353" spans="1:8">
      <c r="A353" s="73"/>
      <c r="B353" s="74"/>
      <c r="C353" s="65"/>
      <c r="D353" s="62"/>
      <c r="E353" s="89"/>
      <c r="F353" s="143"/>
      <c r="G353" s="143"/>
      <c r="H353" s="145"/>
    </row>
    <row r="354" spans="1:8">
      <c r="A354" s="73"/>
      <c r="B354" s="74"/>
      <c r="C354" s="65"/>
      <c r="D354" s="62"/>
      <c r="E354" s="89"/>
      <c r="F354" s="143"/>
      <c r="G354" s="143"/>
      <c r="H354" s="145"/>
    </row>
    <row r="355" spans="1:8">
      <c r="A355" s="73"/>
      <c r="B355" s="74"/>
      <c r="C355" s="65"/>
      <c r="D355" s="62"/>
      <c r="E355" s="89"/>
      <c r="F355" s="143"/>
      <c r="G355" s="143"/>
      <c r="H355" s="145"/>
    </row>
    <row r="356" spans="1:8">
      <c r="A356" s="73"/>
      <c r="B356" s="74"/>
      <c r="C356" s="70" t="s">
        <v>181</v>
      </c>
      <c r="D356" s="62"/>
      <c r="E356" s="89"/>
      <c r="F356" s="143"/>
      <c r="G356" s="148">
        <f>SUM(G326:G354)</f>
        <v>77515</v>
      </c>
      <c r="H356" s="145"/>
    </row>
    <row r="357" spans="1:8">
      <c r="A357" s="73"/>
      <c r="B357" s="74"/>
      <c r="C357" s="65"/>
      <c r="D357" s="62"/>
      <c r="E357" s="89"/>
      <c r="F357" s="143"/>
      <c r="G357" s="143"/>
      <c r="H357" s="145"/>
    </row>
    <row r="358" spans="1:8">
      <c r="A358" s="73"/>
      <c r="B358" s="74"/>
      <c r="C358" s="65"/>
      <c r="D358" s="62"/>
      <c r="E358" s="89"/>
      <c r="F358" s="143"/>
      <c r="G358" s="143"/>
      <c r="H358" s="145"/>
    </row>
    <row r="359" spans="1:8">
      <c r="A359" s="73"/>
      <c r="B359" s="74"/>
      <c r="C359" s="65"/>
      <c r="D359" s="62"/>
      <c r="E359" s="89"/>
      <c r="F359" s="143"/>
      <c r="G359" s="143"/>
      <c r="H359" s="145"/>
    </row>
    <row r="360" spans="1:8">
      <c r="A360" s="172" t="s">
        <v>143</v>
      </c>
      <c r="B360" s="172"/>
      <c r="C360" s="61" t="s">
        <v>182</v>
      </c>
      <c r="D360" s="62"/>
      <c r="E360" s="89"/>
      <c r="F360" s="143"/>
      <c r="G360" s="143"/>
      <c r="H360" s="145"/>
    </row>
    <row r="361" spans="1:8">
      <c r="A361" s="95"/>
      <c r="B361" s="95"/>
      <c r="C361" s="61"/>
      <c r="D361" s="62"/>
      <c r="E361" s="89"/>
      <c r="F361" s="143"/>
      <c r="G361" s="143"/>
      <c r="H361" s="145"/>
    </row>
    <row r="362" spans="1:8" ht="51">
      <c r="A362" s="73" t="str">
        <f>$A$360</f>
        <v xml:space="preserve">5. </v>
      </c>
      <c r="B362" s="74">
        <f>COUNTA($A$362:A363)</f>
        <v>1</v>
      </c>
      <c r="C362" s="65" t="s">
        <v>319</v>
      </c>
      <c r="D362" s="62"/>
      <c r="E362" s="89"/>
      <c r="F362" s="143"/>
      <c r="G362" s="143"/>
      <c r="H362" s="145"/>
    </row>
    <row r="363" spans="1:8">
      <c r="A363" s="73"/>
      <c r="B363" s="74"/>
      <c r="C363" s="65" t="s">
        <v>183</v>
      </c>
      <c r="D363" s="75" t="s">
        <v>9</v>
      </c>
      <c r="E363" s="103">
        <v>250</v>
      </c>
      <c r="F363" s="143">
        <v>110</v>
      </c>
      <c r="G363" s="143">
        <f t="shared" ref="G363:G383" si="47">E363*F363</f>
        <v>27500</v>
      </c>
      <c r="H363" s="145"/>
    </row>
    <row r="364" spans="1:8">
      <c r="A364" s="73"/>
      <c r="B364" s="74"/>
      <c r="C364" s="67" t="s">
        <v>186</v>
      </c>
      <c r="D364" s="62" t="s">
        <v>40</v>
      </c>
      <c r="E364" s="89">
        <v>1</v>
      </c>
      <c r="F364" s="143">
        <v>2300</v>
      </c>
      <c r="G364" s="143">
        <f t="shared" si="47"/>
        <v>2300</v>
      </c>
      <c r="H364" s="145"/>
    </row>
    <row r="365" spans="1:8">
      <c r="A365" s="73"/>
      <c r="B365" s="74"/>
      <c r="C365" s="67"/>
      <c r="D365" s="75"/>
      <c r="E365" s="103"/>
      <c r="F365" s="143"/>
      <c r="G365" s="143"/>
      <c r="H365" s="145"/>
    </row>
    <row r="366" spans="1:8" ht="51">
      <c r="A366" s="73"/>
      <c r="B366" s="74">
        <v>2</v>
      </c>
      <c r="C366" s="65" t="s">
        <v>319</v>
      </c>
      <c r="D366" s="62"/>
      <c r="E366" s="89"/>
      <c r="F366" s="143"/>
      <c r="G366" s="143"/>
      <c r="H366" s="145"/>
    </row>
    <row r="367" spans="1:8">
      <c r="A367" s="73"/>
      <c r="B367" s="74"/>
      <c r="C367" s="67" t="s">
        <v>184</v>
      </c>
      <c r="D367" s="75" t="s">
        <v>9</v>
      </c>
      <c r="E367" s="103">
        <v>100</v>
      </c>
      <c r="F367" s="143">
        <v>125</v>
      </c>
      <c r="G367" s="143">
        <f t="shared" ref="G367:G368" si="48">E367*F367</f>
        <v>12500</v>
      </c>
      <c r="H367" s="145"/>
    </row>
    <row r="368" spans="1:8">
      <c r="A368" s="73"/>
      <c r="B368" s="74"/>
      <c r="C368" s="67" t="s">
        <v>186</v>
      </c>
      <c r="D368" s="62" t="s">
        <v>40</v>
      </c>
      <c r="E368" s="89">
        <v>1</v>
      </c>
      <c r="F368" s="143">
        <v>2300</v>
      </c>
      <c r="G368" s="143">
        <f t="shared" si="48"/>
        <v>2300</v>
      </c>
      <c r="H368" s="145"/>
    </row>
    <row r="369" spans="1:8">
      <c r="A369" s="73"/>
      <c r="B369" s="74"/>
      <c r="C369" s="67"/>
      <c r="D369" s="75"/>
      <c r="E369" s="103"/>
      <c r="F369" s="143"/>
      <c r="G369" s="143"/>
      <c r="H369" s="145"/>
    </row>
    <row r="370" spans="1:8" ht="51">
      <c r="A370" s="73"/>
      <c r="B370" s="74">
        <v>3</v>
      </c>
      <c r="C370" s="65" t="s">
        <v>319</v>
      </c>
      <c r="D370" s="62"/>
      <c r="E370" s="89"/>
      <c r="F370" s="143"/>
      <c r="G370" s="143"/>
      <c r="H370" s="145"/>
    </row>
    <row r="371" spans="1:8">
      <c r="A371" s="73"/>
      <c r="B371" s="74"/>
      <c r="C371" s="67" t="s">
        <v>258</v>
      </c>
      <c r="D371" s="75" t="s">
        <v>9</v>
      </c>
      <c r="E371" s="103">
        <v>50</v>
      </c>
      <c r="F371" s="143">
        <v>165</v>
      </c>
      <c r="G371" s="143">
        <f t="shared" ref="G371:G372" si="49">E371*F371</f>
        <v>8250</v>
      </c>
      <c r="H371" s="145"/>
    </row>
    <row r="372" spans="1:8">
      <c r="A372" s="73"/>
      <c r="B372" s="74"/>
      <c r="C372" s="67" t="s">
        <v>186</v>
      </c>
      <c r="D372" s="62" t="s">
        <v>40</v>
      </c>
      <c r="E372" s="89">
        <v>1</v>
      </c>
      <c r="F372" s="143">
        <v>1800</v>
      </c>
      <c r="G372" s="143">
        <f t="shared" si="49"/>
        <v>1800</v>
      </c>
      <c r="H372" s="145"/>
    </row>
    <row r="373" spans="1:8">
      <c r="A373" s="73"/>
      <c r="B373" s="74"/>
      <c r="C373" s="67"/>
      <c r="D373" s="75"/>
      <c r="E373" s="103"/>
      <c r="F373" s="143"/>
      <c r="G373" s="143"/>
      <c r="H373" s="145"/>
    </row>
    <row r="374" spans="1:8" ht="51">
      <c r="A374" s="73"/>
      <c r="B374" s="74">
        <v>4</v>
      </c>
      <c r="C374" s="65" t="s">
        <v>319</v>
      </c>
      <c r="D374" s="62"/>
      <c r="E374" s="89"/>
      <c r="F374" s="143"/>
      <c r="G374" s="143"/>
      <c r="H374" s="145"/>
    </row>
    <row r="375" spans="1:8">
      <c r="A375" s="73"/>
      <c r="B375" s="74"/>
      <c r="C375" s="67" t="s">
        <v>185</v>
      </c>
      <c r="D375" s="75" t="s">
        <v>9</v>
      </c>
      <c r="E375" s="103">
        <v>50</v>
      </c>
      <c r="F375" s="143">
        <v>153</v>
      </c>
      <c r="G375" s="143">
        <f t="shared" ref="G375:G376" si="50">E375*F375</f>
        <v>7650</v>
      </c>
      <c r="H375" s="145"/>
    </row>
    <row r="376" spans="1:8">
      <c r="A376" s="73"/>
      <c r="B376" s="74"/>
      <c r="C376" s="67" t="s">
        <v>186</v>
      </c>
      <c r="D376" s="62" t="s">
        <v>40</v>
      </c>
      <c r="E376" s="89">
        <v>1</v>
      </c>
      <c r="F376" s="143">
        <v>1900</v>
      </c>
      <c r="G376" s="143">
        <f t="shared" si="50"/>
        <v>1900</v>
      </c>
      <c r="H376" s="145"/>
    </row>
    <row r="377" spans="1:8">
      <c r="A377" s="73"/>
      <c r="B377" s="74"/>
      <c r="C377" s="67"/>
      <c r="D377" s="75"/>
      <c r="E377" s="103"/>
      <c r="F377" s="143"/>
      <c r="G377" s="143"/>
      <c r="H377" s="145"/>
    </row>
    <row r="378" spans="1:8" ht="51">
      <c r="A378" s="73" t="str">
        <f>$A$360</f>
        <v xml:space="preserve">5. </v>
      </c>
      <c r="B378" s="74">
        <v>5</v>
      </c>
      <c r="C378" s="65" t="s">
        <v>367</v>
      </c>
      <c r="D378" s="62" t="s">
        <v>40</v>
      </c>
      <c r="E378" s="89">
        <v>10</v>
      </c>
      <c r="F378" s="143">
        <v>500</v>
      </c>
      <c r="G378" s="143">
        <f t="shared" si="47"/>
        <v>5000</v>
      </c>
      <c r="H378" s="145"/>
    </row>
    <row r="379" spans="1:8">
      <c r="A379" s="73"/>
      <c r="B379" s="74"/>
      <c r="C379" s="65"/>
      <c r="D379" s="62"/>
      <c r="E379" s="89"/>
      <c r="F379" s="143"/>
      <c r="G379" s="143"/>
      <c r="H379" s="145"/>
    </row>
    <row r="380" spans="1:8" ht="51">
      <c r="A380" s="73" t="str">
        <f>$A$360</f>
        <v xml:space="preserve">5. </v>
      </c>
      <c r="B380" s="74">
        <v>6</v>
      </c>
      <c r="C380" s="65" t="s">
        <v>368</v>
      </c>
      <c r="D380" s="62" t="s">
        <v>40</v>
      </c>
      <c r="E380" s="89">
        <v>8</v>
      </c>
      <c r="F380" s="143">
        <v>500</v>
      </c>
      <c r="G380" s="143">
        <f t="shared" si="47"/>
        <v>4000</v>
      </c>
      <c r="H380" s="145"/>
    </row>
    <row r="381" spans="1:8">
      <c r="A381" s="73"/>
      <c r="B381" s="74"/>
      <c r="C381" s="65"/>
      <c r="D381" s="62"/>
      <c r="E381" s="89"/>
      <c r="F381" s="144"/>
      <c r="G381" s="143"/>
      <c r="H381" s="145"/>
    </row>
    <row r="382" spans="1:8" ht="96.75" customHeight="1">
      <c r="A382" s="73" t="str">
        <f>$A$360</f>
        <v xml:space="preserve">5. </v>
      </c>
      <c r="B382" s="74">
        <v>7</v>
      </c>
      <c r="C382" s="65" t="s">
        <v>318</v>
      </c>
      <c r="D382" s="62" t="s">
        <v>187</v>
      </c>
      <c r="E382" s="89">
        <v>15</v>
      </c>
      <c r="F382" s="143">
        <v>250</v>
      </c>
      <c r="G382" s="143">
        <f t="shared" si="47"/>
        <v>3750</v>
      </c>
      <c r="H382" s="145"/>
    </row>
    <row r="383" spans="1:8" ht="89.25">
      <c r="A383" s="73"/>
      <c r="B383" s="74"/>
      <c r="C383" s="65" t="s">
        <v>377</v>
      </c>
      <c r="D383" s="62" t="s">
        <v>40</v>
      </c>
      <c r="E383" s="89">
        <v>5</v>
      </c>
      <c r="F383" s="143">
        <v>435</v>
      </c>
      <c r="G383" s="143">
        <f t="shared" si="47"/>
        <v>2175</v>
      </c>
      <c r="H383" s="145"/>
    </row>
    <row r="384" spans="1:8">
      <c r="A384" s="73"/>
      <c r="B384" s="74"/>
      <c r="C384" s="65"/>
      <c r="D384" s="62"/>
      <c r="E384" s="89"/>
      <c r="F384" s="143"/>
      <c r="G384" s="143"/>
      <c r="H384" s="145"/>
    </row>
    <row r="385" spans="1:8" ht="38.25">
      <c r="A385" s="73" t="str">
        <f>$A$360</f>
        <v xml:space="preserve">5. </v>
      </c>
      <c r="B385" s="74">
        <v>8</v>
      </c>
      <c r="C385" s="65" t="s">
        <v>369</v>
      </c>
      <c r="D385" s="62" t="s">
        <v>8</v>
      </c>
      <c r="E385" s="89">
        <v>200</v>
      </c>
      <c r="F385" s="143">
        <v>7.5</v>
      </c>
      <c r="G385" s="143">
        <f t="shared" ref="G385:G435" si="51">E385*F385</f>
        <v>1500</v>
      </c>
      <c r="H385" s="145"/>
    </row>
    <row r="386" spans="1:8">
      <c r="A386" s="73"/>
      <c r="B386" s="74"/>
      <c r="C386" s="65"/>
      <c r="D386" s="62"/>
      <c r="E386" s="89"/>
      <c r="F386" s="143"/>
      <c r="G386" s="143"/>
      <c r="H386" s="145"/>
    </row>
    <row r="387" spans="1:8" ht="38.25">
      <c r="A387" s="73" t="str">
        <f>$A$360</f>
        <v xml:space="preserve">5. </v>
      </c>
      <c r="B387" s="74">
        <v>9</v>
      </c>
      <c r="C387" s="65" t="s">
        <v>370</v>
      </c>
      <c r="D387" s="62" t="s">
        <v>8</v>
      </c>
      <c r="E387" s="89">
        <v>150</v>
      </c>
      <c r="F387" s="143">
        <v>15.5</v>
      </c>
      <c r="G387" s="143">
        <f t="shared" si="51"/>
        <v>2325</v>
      </c>
      <c r="H387" s="145"/>
    </row>
    <row r="388" spans="1:8">
      <c r="A388" s="73"/>
      <c r="B388" s="74"/>
      <c r="C388" s="65"/>
      <c r="D388" s="62"/>
      <c r="E388" s="89"/>
      <c r="F388" s="143"/>
      <c r="G388" s="143">
        <f t="shared" si="51"/>
        <v>0</v>
      </c>
      <c r="H388" s="145"/>
    </row>
    <row r="389" spans="1:8" ht="38.25">
      <c r="A389" s="73" t="str">
        <f>$A$360</f>
        <v xml:space="preserve">5. </v>
      </c>
      <c r="B389" s="74">
        <v>10</v>
      </c>
      <c r="C389" s="65" t="s">
        <v>188</v>
      </c>
      <c r="D389" s="62"/>
      <c r="E389" s="89"/>
      <c r="F389" s="143"/>
      <c r="G389" s="143">
        <f t="shared" si="51"/>
        <v>0</v>
      </c>
      <c r="H389" s="145"/>
    </row>
    <row r="390" spans="1:8" ht="25.5">
      <c r="A390" s="73"/>
      <c r="B390" s="74"/>
      <c r="C390" s="65" t="s">
        <v>10</v>
      </c>
      <c r="D390" s="109" t="s">
        <v>9</v>
      </c>
      <c r="E390" s="100">
        <v>200</v>
      </c>
      <c r="F390" s="143">
        <v>11</v>
      </c>
      <c r="G390" s="143">
        <f t="shared" si="51"/>
        <v>2200</v>
      </c>
      <c r="H390" s="145"/>
    </row>
    <row r="391" spans="1:8" ht="25.5">
      <c r="A391" s="73"/>
      <c r="B391" s="74"/>
      <c r="C391" s="67" t="s">
        <v>128</v>
      </c>
      <c r="D391" s="109" t="s">
        <v>9</v>
      </c>
      <c r="E391" s="100">
        <v>100</v>
      </c>
      <c r="F391" s="143">
        <v>11.5</v>
      </c>
      <c r="G391" s="143">
        <f t="shared" si="51"/>
        <v>1150</v>
      </c>
      <c r="H391" s="145"/>
    </row>
    <row r="392" spans="1:8">
      <c r="A392" s="73"/>
      <c r="B392" s="74"/>
      <c r="C392" s="67" t="s">
        <v>280</v>
      </c>
      <c r="D392" s="109" t="s">
        <v>9</v>
      </c>
      <c r="E392" s="100">
        <v>400</v>
      </c>
      <c r="F392" s="143">
        <v>6.5</v>
      </c>
      <c r="G392" s="143">
        <f t="shared" si="51"/>
        <v>2600</v>
      </c>
      <c r="H392" s="145"/>
    </row>
    <row r="393" spans="1:8">
      <c r="A393" s="73"/>
      <c r="B393" s="74"/>
      <c r="C393" s="67" t="s">
        <v>189</v>
      </c>
      <c r="D393" s="109" t="s">
        <v>9</v>
      </c>
      <c r="E393" s="100">
        <v>3000</v>
      </c>
      <c r="F393" s="143">
        <v>4.2</v>
      </c>
      <c r="G393" s="143">
        <f t="shared" si="51"/>
        <v>12600</v>
      </c>
      <c r="H393" s="145"/>
    </row>
    <row r="394" spans="1:8">
      <c r="A394" s="73"/>
      <c r="B394" s="74"/>
      <c r="C394" s="67" t="s">
        <v>293</v>
      </c>
      <c r="D394" s="109" t="s">
        <v>9</v>
      </c>
      <c r="E394" s="100">
        <v>50</v>
      </c>
      <c r="F394" s="143">
        <v>18</v>
      </c>
      <c r="G394" s="143">
        <f t="shared" si="51"/>
        <v>900</v>
      </c>
      <c r="H394" s="145"/>
    </row>
    <row r="395" spans="1:8" ht="25.5">
      <c r="A395" s="73"/>
      <c r="B395" s="74"/>
      <c r="C395" s="67" t="s">
        <v>294</v>
      </c>
      <c r="D395" s="109" t="s">
        <v>9</v>
      </c>
      <c r="E395" s="100">
        <v>50</v>
      </c>
      <c r="F395" s="143">
        <v>18</v>
      </c>
      <c r="G395" s="143">
        <f t="shared" si="51"/>
        <v>900</v>
      </c>
      <c r="H395" s="145"/>
    </row>
    <row r="396" spans="1:8">
      <c r="A396" s="73"/>
      <c r="B396" s="74"/>
      <c r="C396" s="67"/>
      <c r="D396" s="62"/>
      <c r="E396" s="89"/>
      <c r="F396" s="143"/>
      <c r="G396" s="143"/>
      <c r="H396" s="145"/>
    </row>
    <row r="397" spans="1:8" ht="38.25">
      <c r="A397" s="73" t="str">
        <f>$A$360</f>
        <v xml:space="preserve">5. </v>
      </c>
      <c r="B397" s="74">
        <v>11</v>
      </c>
      <c r="C397" s="65" t="s">
        <v>190</v>
      </c>
      <c r="D397" s="62"/>
      <c r="E397" s="89"/>
      <c r="F397" s="143"/>
      <c r="G397" s="143"/>
      <c r="H397" s="145"/>
    </row>
    <row r="398" spans="1:8">
      <c r="A398" s="73"/>
      <c r="B398" s="74"/>
      <c r="C398" s="65" t="s">
        <v>191</v>
      </c>
      <c r="D398" s="75" t="s">
        <v>8</v>
      </c>
      <c r="E398" s="103">
        <v>120</v>
      </c>
      <c r="F398" s="143">
        <v>55</v>
      </c>
      <c r="G398" s="143">
        <f t="shared" si="51"/>
        <v>6600</v>
      </c>
      <c r="H398" s="145"/>
    </row>
    <row r="399" spans="1:8" ht="25.5">
      <c r="A399" s="73"/>
      <c r="B399" s="74"/>
      <c r="C399" s="65" t="s">
        <v>192</v>
      </c>
      <c r="D399" s="75" t="s">
        <v>9</v>
      </c>
      <c r="E399" s="103">
        <v>65</v>
      </c>
      <c r="F399" s="143">
        <v>75</v>
      </c>
      <c r="G399" s="143">
        <f t="shared" si="51"/>
        <v>4875</v>
      </c>
      <c r="H399" s="145"/>
    </row>
    <row r="400" spans="1:8">
      <c r="A400" s="73"/>
      <c r="B400" s="73"/>
      <c r="C400" s="101"/>
      <c r="D400" s="62"/>
      <c r="E400" s="89"/>
      <c r="F400" s="143"/>
      <c r="G400" s="143"/>
      <c r="H400" s="145"/>
    </row>
    <row r="401" spans="1:8" ht="102">
      <c r="A401" s="73" t="str">
        <f>$A$360</f>
        <v xml:space="preserve">5. </v>
      </c>
      <c r="B401" s="74">
        <v>12</v>
      </c>
      <c r="C401" s="65" t="s">
        <v>317</v>
      </c>
      <c r="D401" s="88"/>
      <c r="E401" s="110"/>
      <c r="F401" s="143"/>
      <c r="G401" s="143"/>
      <c r="H401" s="145"/>
    </row>
    <row r="402" spans="1:8" ht="25.5">
      <c r="A402" s="73"/>
      <c r="B402" s="73"/>
      <c r="C402" s="67" t="s">
        <v>371</v>
      </c>
      <c r="D402" s="88"/>
      <c r="E402" s="110"/>
      <c r="F402" s="143"/>
      <c r="G402" s="143"/>
      <c r="H402" s="145"/>
    </row>
    <row r="403" spans="1:8" ht="63.75">
      <c r="A403" s="73"/>
      <c r="B403" s="73"/>
      <c r="C403" s="65" t="s">
        <v>264</v>
      </c>
      <c r="D403" s="75"/>
      <c r="E403" s="110"/>
      <c r="F403" s="143"/>
      <c r="G403" s="143"/>
      <c r="H403" s="145"/>
    </row>
    <row r="404" spans="1:8">
      <c r="A404" s="73"/>
      <c r="B404" s="73"/>
      <c r="C404" s="65" t="s">
        <v>7</v>
      </c>
      <c r="D404" s="75" t="s">
        <v>8</v>
      </c>
      <c r="E404" s="93">
        <v>1</v>
      </c>
      <c r="F404" s="143">
        <v>3710</v>
      </c>
      <c r="G404" s="143">
        <f t="shared" si="51"/>
        <v>3710</v>
      </c>
      <c r="H404" s="145"/>
    </row>
    <row r="405" spans="1:8">
      <c r="A405" s="73"/>
      <c r="B405" s="73"/>
      <c r="C405" s="101"/>
      <c r="D405" s="62"/>
      <c r="E405" s="89"/>
      <c r="F405" s="143"/>
      <c r="G405" s="143"/>
      <c r="H405" s="145"/>
    </row>
    <row r="406" spans="1:8" ht="102">
      <c r="A406" s="73"/>
      <c r="B406" s="74">
        <v>13</v>
      </c>
      <c r="C406" s="65" t="s">
        <v>317</v>
      </c>
      <c r="D406" s="88"/>
      <c r="E406" s="110"/>
      <c r="F406" s="143"/>
      <c r="G406" s="143"/>
      <c r="H406" s="145"/>
    </row>
    <row r="407" spans="1:8" ht="25.5">
      <c r="A407" s="73"/>
      <c r="B407" s="73"/>
      <c r="C407" s="67" t="s">
        <v>372</v>
      </c>
      <c r="D407" s="88"/>
      <c r="E407" s="110"/>
      <c r="F407" s="143"/>
      <c r="G407" s="143"/>
      <c r="H407" s="145"/>
    </row>
    <row r="408" spans="1:8" ht="63.75">
      <c r="A408" s="73"/>
      <c r="B408" s="73"/>
      <c r="C408" s="65" t="s">
        <v>264</v>
      </c>
      <c r="D408" s="75"/>
      <c r="E408" s="110"/>
      <c r="F408" s="143"/>
      <c r="G408" s="143"/>
      <c r="H408" s="145"/>
    </row>
    <row r="409" spans="1:8">
      <c r="A409" s="73"/>
      <c r="B409" s="73"/>
      <c r="C409" s="65" t="s">
        <v>7</v>
      </c>
      <c r="D409" s="75" t="s">
        <v>8</v>
      </c>
      <c r="E409" s="93">
        <v>1</v>
      </c>
      <c r="F409" s="143">
        <v>6135</v>
      </c>
      <c r="G409" s="143">
        <f t="shared" ref="G409" si="52">E409*F409</f>
        <v>6135</v>
      </c>
      <c r="H409" s="145"/>
    </row>
    <row r="410" spans="1:8">
      <c r="A410" s="73"/>
      <c r="B410" s="73"/>
      <c r="C410" s="101"/>
      <c r="D410" s="62"/>
      <c r="E410" s="89"/>
      <c r="F410" s="143"/>
      <c r="G410" s="143"/>
      <c r="H410" s="145"/>
    </row>
    <row r="411" spans="1:8" ht="55.5" customHeight="1">
      <c r="A411" s="73" t="str">
        <f>$A$360</f>
        <v xml:space="preserve">5. </v>
      </c>
      <c r="B411" s="74">
        <v>14</v>
      </c>
      <c r="C411" s="65" t="s">
        <v>193</v>
      </c>
      <c r="D411" s="62"/>
      <c r="E411" s="89"/>
      <c r="F411" s="143"/>
      <c r="G411" s="143"/>
      <c r="H411" s="145"/>
    </row>
    <row r="412" spans="1:8">
      <c r="A412" s="73"/>
      <c r="B412" s="74"/>
      <c r="C412" s="65" t="s">
        <v>194</v>
      </c>
      <c r="D412" s="109" t="s">
        <v>9</v>
      </c>
      <c r="E412" s="100">
        <v>6</v>
      </c>
      <c r="F412" s="143">
        <v>385</v>
      </c>
      <c r="G412" s="143">
        <f t="shared" si="51"/>
        <v>2310</v>
      </c>
      <c r="H412" s="145"/>
    </row>
    <row r="413" spans="1:8">
      <c r="A413" s="73"/>
      <c r="B413" s="73"/>
      <c r="C413" s="65"/>
      <c r="D413" s="62"/>
      <c r="E413" s="89"/>
      <c r="F413" s="143"/>
      <c r="G413" s="143"/>
      <c r="H413" s="145"/>
    </row>
    <row r="414" spans="1:8">
      <c r="A414" s="73" t="str">
        <f>$A$360</f>
        <v xml:space="preserve">5. </v>
      </c>
      <c r="B414" s="74">
        <v>15</v>
      </c>
      <c r="C414" s="65" t="s">
        <v>195</v>
      </c>
      <c r="D414" s="62"/>
      <c r="E414" s="89"/>
      <c r="F414" s="143"/>
      <c r="G414" s="143"/>
      <c r="H414" s="145"/>
    </row>
    <row r="415" spans="1:8">
      <c r="A415" s="73"/>
      <c r="B415" s="74"/>
      <c r="C415" s="65" t="s">
        <v>196</v>
      </c>
      <c r="D415" s="98" t="s">
        <v>8</v>
      </c>
      <c r="E415" s="99">
        <v>1</v>
      </c>
      <c r="F415" s="143">
        <v>35</v>
      </c>
      <c r="G415" s="143">
        <f t="shared" si="51"/>
        <v>35</v>
      </c>
      <c r="H415" s="145"/>
    </row>
    <row r="416" spans="1:8">
      <c r="A416" s="73"/>
      <c r="B416" s="74"/>
      <c r="C416" s="65" t="s">
        <v>197</v>
      </c>
      <c r="D416" s="98" t="s">
        <v>8</v>
      </c>
      <c r="E416" s="99">
        <v>4</v>
      </c>
      <c r="F416" s="143">
        <v>55</v>
      </c>
      <c r="G416" s="143">
        <f t="shared" si="51"/>
        <v>220</v>
      </c>
      <c r="H416" s="145"/>
    </row>
    <row r="417" spans="1:8" ht="25.5">
      <c r="A417" s="73"/>
      <c r="B417" s="74"/>
      <c r="C417" s="65" t="s">
        <v>198</v>
      </c>
      <c r="D417" s="98" t="s">
        <v>8</v>
      </c>
      <c r="E417" s="99">
        <v>1</v>
      </c>
      <c r="F417" s="143">
        <v>35</v>
      </c>
      <c r="G417" s="143">
        <f t="shared" si="51"/>
        <v>35</v>
      </c>
      <c r="H417" s="145"/>
    </row>
    <row r="418" spans="1:8">
      <c r="A418" s="73"/>
      <c r="B418" s="74"/>
      <c r="C418" s="65" t="s">
        <v>260</v>
      </c>
      <c r="D418" s="98" t="s">
        <v>8</v>
      </c>
      <c r="E418" s="99">
        <v>10</v>
      </c>
      <c r="F418" s="143">
        <v>55</v>
      </c>
      <c r="G418" s="143">
        <f t="shared" si="51"/>
        <v>550</v>
      </c>
      <c r="H418" s="145"/>
    </row>
    <row r="419" spans="1:8">
      <c r="A419" s="73"/>
      <c r="B419" s="74"/>
      <c r="C419" s="65" t="s">
        <v>259</v>
      </c>
      <c r="D419" s="98" t="s">
        <v>8</v>
      </c>
      <c r="E419" s="99">
        <v>10</v>
      </c>
      <c r="F419" s="143">
        <v>35</v>
      </c>
      <c r="G419" s="143">
        <f t="shared" si="51"/>
        <v>350</v>
      </c>
      <c r="H419" s="145"/>
    </row>
    <row r="420" spans="1:8">
      <c r="A420" s="73"/>
      <c r="B420" s="74"/>
      <c r="C420" s="65" t="s">
        <v>199</v>
      </c>
      <c r="D420" s="98" t="s">
        <v>8</v>
      </c>
      <c r="E420" s="99">
        <v>10</v>
      </c>
      <c r="F420" s="143">
        <v>35</v>
      </c>
      <c r="G420" s="143">
        <f t="shared" si="51"/>
        <v>350</v>
      </c>
      <c r="H420" s="145"/>
    </row>
    <row r="421" spans="1:8">
      <c r="A421" s="73"/>
      <c r="B421" s="74"/>
      <c r="C421" s="65" t="s">
        <v>200</v>
      </c>
      <c r="D421" s="98" t="s">
        <v>8</v>
      </c>
      <c r="E421" s="99">
        <v>1</v>
      </c>
      <c r="F421" s="143">
        <v>35</v>
      </c>
      <c r="G421" s="143">
        <f t="shared" si="51"/>
        <v>35</v>
      </c>
      <c r="H421" s="145"/>
    </row>
    <row r="422" spans="1:8">
      <c r="A422" s="73"/>
      <c r="B422" s="73"/>
      <c r="C422" s="65" t="s">
        <v>261</v>
      </c>
      <c r="D422" s="98" t="s">
        <v>8</v>
      </c>
      <c r="E422" s="99">
        <v>10</v>
      </c>
      <c r="F422" s="143">
        <v>35</v>
      </c>
      <c r="G422" s="143">
        <f t="shared" si="51"/>
        <v>350</v>
      </c>
      <c r="H422" s="145"/>
    </row>
    <row r="423" spans="1:8">
      <c r="A423" s="73"/>
      <c r="B423" s="73"/>
      <c r="C423" s="65" t="s">
        <v>262</v>
      </c>
      <c r="D423" s="98" t="s">
        <v>8</v>
      </c>
      <c r="E423" s="99">
        <v>1</v>
      </c>
      <c r="F423" s="143">
        <v>35</v>
      </c>
      <c r="G423" s="143">
        <f t="shared" si="51"/>
        <v>35</v>
      </c>
      <c r="H423" s="145"/>
    </row>
    <row r="424" spans="1:8">
      <c r="A424" s="73"/>
      <c r="B424" s="73"/>
      <c r="C424" s="65" t="s">
        <v>263</v>
      </c>
      <c r="D424" s="98" t="s">
        <v>8</v>
      </c>
      <c r="E424" s="99">
        <v>6</v>
      </c>
      <c r="F424" s="143">
        <v>35</v>
      </c>
      <c r="G424" s="143">
        <f t="shared" si="51"/>
        <v>210</v>
      </c>
      <c r="H424" s="145"/>
    </row>
    <row r="425" spans="1:8">
      <c r="A425" s="73"/>
      <c r="B425" s="73"/>
      <c r="C425" s="65" t="s">
        <v>265</v>
      </c>
      <c r="D425" s="98" t="s">
        <v>8</v>
      </c>
      <c r="E425" s="99">
        <v>3</v>
      </c>
      <c r="F425" s="143">
        <v>20</v>
      </c>
      <c r="G425" s="143">
        <f t="shared" si="51"/>
        <v>60</v>
      </c>
      <c r="H425" s="145"/>
    </row>
    <row r="426" spans="1:8">
      <c r="A426" s="73"/>
      <c r="B426" s="73"/>
      <c r="C426" s="65" t="s">
        <v>266</v>
      </c>
      <c r="D426" s="98" t="s">
        <v>8</v>
      </c>
      <c r="E426" s="99">
        <v>3</v>
      </c>
      <c r="F426" s="143">
        <v>20</v>
      </c>
      <c r="G426" s="143">
        <f t="shared" si="51"/>
        <v>60</v>
      </c>
      <c r="H426" s="145"/>
    </row>
    <row r="427" spans="1:8" ht="25.5">
      <c r="A427" s="73"/>
      <c r="B427" s="73"/>
      <c r="C427" s="65" t="s">
        <v>202</v>
      </c>
      <c r="D427" s="62"/>
      <c r="E427" s="89"/>
      <c r="F427" s="143"/>
      <c r="G427" s="143"/>
      <c r="H427" s="145"/>
    </row>
    <row r="428" spans="1:8">
      <c r="A428" s="73"/>
      <c r="B428" s="73"/>
      <c r="C428" s="65"/>
      <c r="D428" s="62"/>
      <c r="E428" s="89"/>
      <c r="F428" s="143"/>
      <c r="G428" s="143"/>
      <c r="H428" s="145"/>
    </row>
    <row r="429" spans="1:8" ht="127.5">
      <c r="A429" s="73" t="str">
        <f>$A$360</f>
        <v xml:space="preserve">5. </v>
      </c>
      <c r="B429" s="74">
        <v>16</v>
      </c>
      <c r="C429" s="65" t="s">
        <v>201</v>
      </c>
      <c r="D429" s="62"/>
      <c r="E429" s="89"/>
      <c r="F429" s="143"/>
      <c r="G429" s="143"/>
      <c r="H429" s="145"/>
    </row>
    <row r="430" spans="1:8" ht="25.5">
      <c r="A430" s="73"/>
      <c r="B430" s="74"/>
      <c r="C430" s="65" t="s">
        <v>202</v>
      </c>
      <c r="D430" s="62"/>
      <c r="E430" s="89"/>
      <c r="F430" s="143"/>
      <c r="G430" s="143"/>
      <c r="H430" s="145"/>
    </row>
    <row r="431" spans="1:8">
      <c r="A431" s="73"/>
      <c r="B431" s="74"/>
      <c r="C431" s="65" t="s">
        <v>203</v>
      </c>
      <c r="D431" s="109" t="s">
        <v>40</v>
      </c>
      <c r="E431" s="100">
        <v>1</v>
      </c>
      <c r="F431" s="143">
        <v>4500</v>
      </c>
      <c r="G431" s="143">
        <f t="shared" si="51"/>
        <v>4500</v>
      </c>
      <c r="H431" s="145"/>
    </row>
    <row r="432" spans="1:8">
      <c r="A432" s="73"/>
      <c r="B432" s="73"/>
      <c r="C432" s="67"/>
      <c r="D432" s="62"/>
      <c r="E432" s="89"/>
      <c r="F432" s="143"/>
      <c r="G432" s="143"/>
      <c r="H432" s="145"/>
    </row>
    <row r="433" spans="1:8" ht="119.25" customHeight="1">
      <c r="A433" s="73" t="str">
        <f>$A$360</f>
        <v xml:space="preserve">5. </v>
      </c>
      <c r="B433" s="74">
        <v>17</v>
      </c>
      <c r="C433" s="65" t="s">
        <v>373</v>
      </c>
      <c r="D433" s="62" t="s">
        <v>40</v>
      </c>
      <c r="E433" s="89">
        <v>1</v>
      </c>
      <c r="F433" s="143">
        <v>6000</v>
      </c>
      <c r="G433" s="143">
        <f t="shared" si="51"/>
        <v>6000</v>
      </c>
      <c r="H433" s="145"/>
    </row>
    <row r="434" spans="1:8">
      <c r="A434" s="73"/>
      <c r="B434" s="73"/>
      <c r="C434" s="65"/>
      <c r="D434" s="62"/>
      <c r="E434" s="89"/>
      <c r="F434" s="143"/>
      <c r="G434" s="143"/>
      <c r="H434" s="145"/>
    </row>
    <row r="435" spans="1:8" ht="25.5">
      <c r="A435" s="73" t="str">
        <f>$A$360</f>
        <v xml:space="preserve">5. </v>
      </c>
      <c r="B435" s="74">
        <v>18</v>
      </c>
      <c r="C435" s="65" t="s">
        <v>204</v>
      </c>
      <c r="D435" s="62" t="s">
        <v>40</v>
      </c>
      <c r="E435" s="89">
        <v>1</v>
      </c>
      <c r="F435" s="143">
        <v>2000</v>
      </c>
      <c r="G435" s="143">
        <f t="shared" si="51"/>
        <v>2000</v>
      </c>
      <c r="H435" s="145"/>
    </row>
    <row r="436" spans="1:8">
      <c r="A436" s="73"/>
      <c r="B436" s="73"/>
      <c r="C436" s="65"/>
      <c r="D436" s="62"/>
      <c r="E436" s="89"/>
      <c r="F436" s="143"/>
      <c r="G436" s="143"/>
      <c r="H436" s="145"/>
    </row>
    <row r="437" spans="1:8" ht="25.5">
      <c r="A437" s="73"/>
      <c r="B437" s="74">
        <v>19</v>
      </c>
      <c r="C437" s="65" t="s">
        <v>374</v>
      </c>
      <c r="D437" s="62" t="s">
        <v>40</v>
      </c>
      <c r="E437" s="89">
        <v>1</v>
      </c>
      <c r="F437" s="143">
        <v>5000</v>
      </c>
      <c r="G437" s="143">
        <f t="shared" ref="G437" si="53">E437*F437</f>
        <v>5000</v>
      </c>
      <c r="H437" s="145"/>
    </row>
    <row r="438" spans="1:8">
      <c r="A438" s="73"/>
      <c r="B438" s="73"/>
      <c r="C438" s="65"/>
      <c r="D438" s="62"/>
      <c r="E438" s="89"/>
      <c r="F438" s="143"/>
      <c r="G438" s="143"/>
      <c r="H438" s="145"/>
    </row>
    <row r="439" spans="1:8">
      <c r="A439" s="73"/>
      <c r="B439" s="73"/>
      <c r="C439" s="70" t="s">
        <v>205</v>
      </c>
      <c r="D439" s="64"/>
      <c r="E439" s="102"/>
      <c r="F439" s="144"/>
      <c r="G439" s="159">
        <f>SUM(G362:G437)</f>
        <v>146720</v>
      </c>
      <c r="H439" s="145"/>
    </row>
    <row r="440" spans="1:8">
      <c r="A440" s="73"/>
      <c r="B440" s="73"/>
      <c r="C440" s="73"/>
      <c r="D440" s="75"/>
      <c r="E440" s="103"/>
      <c r="F440" s="149"/>
      <c r="G440" s="149"/>
      <c r="H440" s="145"/>
    </row>
    <row r="441" spans="1:8">
      <c r="A441" s="73"/>
      <c r="B441" s="73"/>
      <c r="C441" s="73"/>
      <c r="D441" s="75"/>
      <c r="E441" s="103"/>
      <c r="F441" s="149"/>
      <c r="G441" s="149"/>
      <c r="H441" s="145"/>
    </row>
    <row r="442" spans="1:8">
      <c r="A442" s="73"/>
      <c r="B442" s="73"/>
      <c r="C442" s="73"/>
      <c r="D442" s="75"/>
      <c r="E442" s="76"/>
      <c r="F442" s="149"/>
      <c r="G442" s="149"/>
      <c r="H442" s="145"/>
    </row>
    <row r="443" spans="1:8">
      <c r="A443" s="73"/>
      <c r="B443" s="73"/>
      <c r="C443" s="73"/>
      <c r="D443" s="75"/>
      <c r="E443" s="76"/>
      <c r="F443" s="149"/>
      <c r="G443" s="149"/>
      <c r="H443" s="145"/>
    </row>
    <row r="444" spans="1:8">
      <c r="A444" s="80"/>
      <c r="B444" s="80"/>
      <c r="C444" s="80" t="s">
        <v>23</v>
      </c>
      <c r="D444" s="81"/>
      <c r="E444" s="82"/>
      <c r="F444" s="152"/>
      <c r="G444" s="153">
        <f>G36+G233+G315+G356+G439</f>
        <v>1115997</v>
      </c>
      <c r="H444" s="145"/>
    </row>
    <row r="445" spans="1:8">
      <c r="B445" s="73"/>
      <c r="C445" s="83"/>
      <c r="D445" s="75"/>
      <c r="E445" s="76"/>
      <c r="F445" s="154"/>
      <c r="G445" s="149"/>
      <c r="H445" s="145"/>
    </row>
    <row r="446" spans="1:8" ht="15.75">
      <c r="A446" s="84"/>
      <c r="B446" s="84"/>
      <c r="C446" s="85" t="s">
        <v>12</v>
      </c>
      <c r="D446" s="81"/>
      <c r="E446" s="82"/>
      <c r="F446" s="155"/>
      <c r="G446" s="160">
        <f>G444</f>
        <v>1115997</v>
      </c>
      <c r="H446" s="145"/>
    </row>
    <row r="447" spans="1:8">
      <c r="F447" s="112"/>
      <c r="G447" s="113"/>
    </row>
  </sheetData>
  <sheetProtection sheet="1"/>
  <mergeCells count="8">
    <mergeCell ref="A237:B237"/>
    <mergeCell ref="A318:B318"/>
    <mergeCell ref="A360:B360"/>
    <mergeCell ref="A1:G2"/>
    <mergeCell ref="A6:B6"/>
    <mergeCell ref="A8:B8"/>
    <mergeCell ref="A10:B10"/>
    <mergeCell ref="A39:B39"/>
  </mergeCells>
  <pageMargins left="0.74803149606299213" right="0.27559055118110237" top="0.6692913385826772" bottom="0.39370078740157483" header="0.11811023622047245" footer="0.19685039370078741"/>
  <pageSetup paperSize="9" scale="74" orientation="portrait" useFirstPageNumber="1" horizontalDpi="300" verticalDpi="300" r:id="rId1"/>
  <headerFooter alignWithMargins="0">
    <oddHeader>&amp;CPUC 3LJ_ZGRADA ATROŠKOVNIK ELEKTROINSTALACIJA - JAKA STRUJA&amp;R&amp;P/&amp;N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94"/>
  <sheetViews>
    <sheetView view="pageBreakPreview" topLeftCell="A175" zoomScaleNormal="120" zoomScaleSheetLayoutView="100" workbookViewId="0">
      <selection activeCell="G192" sqref="G192"/>
    </sheetView>
  </sheetViews>
  <sheetFormatPr defaultRowHeight="12.75"/>
  <cols>
    <col min="1" max="1" width="3.42578125" style="53" customWidth="1"/>
    <col min="2" max="2" width="3.140625" style="53" customWidth="1"/>
    <col min="3" max="3" width="46.5703125" style="86" customWidth="1"/>
    <col min="4" max="4" width="7.5703125" style="55" customWidth="1"/>
    <col min="5" max="5" width="6.28515625" style="56" customWidth="1"/>
    <col min="6" max="6" width="10.5703125" style="104" customWidth="1"/>
    <col min="7" max="7" width="15.85546875" style="104" customWidth="1"/>
    <col min="8" max="8" width="13" style="53" customWidth="1"/>
    <col min="9" max="9" width="12.28515625" style="53" customWidth="1"/>
    <col min="10" max="16384" width="9.140625" style="53"/>
  </cols>
  <sheetData>
    <row r="3" spans="1:8" ht="15.75">
      <c r="A3" s="173" t="s">
        <v>297</v>
      </c>
      <c r="B3" s="173"/>
      <c r="C3" s="173"/>
      <c r="D3" s="173"/>
      <c r="E3" s="173"/>
      <c r="F3" s="173"/>
      <c r="G3" s="173"/>
    </row>
    <row r="4" spans="1:8" ht="15.75">
      <c r="A4" s="173" t="s">
        <v>298</v>
      </c>
      <c r="B4" s="173"/>
      <c r="C4" s="173"/>
      <c r="D4" s="173"/>
      <c r="E4" s="173"/>
      <c r="F4" s="173"/>
      <c r="G4" s="173"/>
    </row>
    <row r="5" spans="1:8" ht="47.25">
      <c r="A5" s="107"/>
      <c r="B5" s="107"/>
      <c r="C5" s="107" t="s">
        <v>300</v>
      </c>
      <c r="D5" s="107"/>
      <c r="E5" s="107"/>
      <c r="F5" s="107"/>
      <c r="G5" s="107"/>
    </row>
    <row r="6" spans="1:8" ht="47.25">
      <c r="A6" s="161"/>
      <c r="B6" s="161"/>
      <c r="C6" s="161" t="s">
        <v>364</v>
      </c>
      <c r="D6" s="161"/>
      <c r="E6" s="161"/>
      <c r="F6" s="161"/>
      <c r="G6" s="161"/>
    </row>
    <row r="7" spans="1:8" ht="15.75">
      <c r="A7" s="107"/>
      <c r="B7" s="107"/>
      <c r="C7" s="107"/>
      <c r="D7" s="107"/>
      <c r="E7" s="107"/>
      <c r="F7" s="107"/>
      <c r="G7" s="107"/>
    </row>
    <row r="8" spans="1:8" s="169" customFormat="1" ht="22.5" customHeight="1">
      <c r="A8" s="176" t="s">
        <v>0</v>
      </c>
      <c r="B8" s="176"/>
      <c r="C8" s="165" t="s">
        <v>1</v>
      </c>
      <c r="D8" s="165" t="s">
        <v>2</v>
      </c>
      <c r="E8" s="166" t="s">
        <v>3</v>
      </c>
      <c r="F8" s="167" t="s">
        <v>4</v>
      </c>
      <c r="G8" s="168" t="s">
        <v>5</v>
      </c>
      <c r="H8" s="164" t="s">
        <v>376</v>
      </c>
    </row>
    <row r="9" spans="1:8">
      <c r="B9" s="59"/>
      <c r="C9" s="59"/>
      <c r="D9" s="59"/>
      <c r="E9" s="60"/>
      <c r="F9" s="141"/>
      <c r="G9" s="142"/>
    </row>
    <row r="10" spans="1:8">
      <c r="A10" s="175" t="s">
        <v>18</v>
      </c>
      <c r="B10" s="175"/>
      <c r="C10" s="61" t="s">
        <v>84</v>
      </c>
      <c r="D10" s="62"/>
      <c r="E10" s="63"/>
      <c r="F10" s="143"/>
      <c r="G10" s="143"/>
      <c r="H10" s="145"/>
    </row>
    <row r="11" spans="1:8">
      <c r="A11" s="64"/>
      <c r="B11" s="63"/>
      <c r="C11" s="61"/>
      <c r="D11" s="62"/>
      <c r="E11" s="63"/>
      <c r="F11" s="143"/>
      <c r="G11" s="143"/>
      <c r="H11" s="145"/>
    </row>
    <row r="12" spans="1:8">
      <c r="A12" s="175" t="s">
        <v>61</v>
      </c>
      <c r="B12" s="175"/>
      <c r="C12" s="61" t="s">
        <v>85</v>
      </c>
      <c r="D12" s="62"/>
      <c r="E12" s="63"/>
      <c r="F12" s="143"/>
      <c r="G12" s="143"/>
      <c r="H12" s="145"/>
    </row>
    <row r="13" spans="1:8">
      <c r="A13" s="64"/>
      <c r="B13" s="63"/>
      <c r="C13" s="61"/>
      <c r="D13" s="62"/>
      <c r="E13" s="63"/>
      <c r="F13" s="143"/>
      <c r="G13" s="143"/>
      <c r="H13" s="145"/>
    </row>
    <row r="14" spans="1:8" ht="38.25">
      <c r="A14" s="65" t="str">
        <f>$A$12</f>
        <v xml:space="preserve">1. </v>
      </c>
      <c r="B14" s="66">
        <f>COUNTA($A$14:A32)</f>
        <v>1</v>
      </c>
      <c r="C14" s="65" t="s">
        <v>315</v>
      </c>
      <c r="D14" s="62" t="s">
        <v>8</v>
      </c>
      <c r="E14" s="63">
        <v>1</v>
      </c>
      <c r="F14" s="143"/>
      <c r="G14" s="143"/>
      <c r="H14" s="145"/>
    </row>
    <row r="15" spans="1:8">
      <c r="A15" s="65"/>
      <c r="B15" s="66"/>
      <c r="C15" s="65" t="s">
        <v>132</v>
      </c>
      <c r="D15" s="62" t="s">
        <v>8</v>
      </c>
      <c r="E15" s="63">
        <v>1</v>
      </c>
      <c r="F15" s="143"/>
      <c r="G15" s="143"/>
      <c r="H15" s="145"/>
    </row>
    <row r="16" spans="1:8">
      <c r="A16" s="65"/>
      <c r="B16" s="66"/>
      <c r="C16" s="65" t="s">
        <v>86</v>
      </c>
      <c r="D16" s="62" t="s">
        <v>8</v>
      </c>
      <c r="E16" s="63">
        <v>1</v>
      </c>
      <c r="F16" s="143"/>
      <c r="G16" s="143"/>
      <c r="H16" s="145"/>
    </row>
    <row r="17" spans="1:8">
      <c r="A17" s="65"/>
      <c r="B17" s="66"/>
      <c r="C17" s="65" t="s">
        <v>314</v>
      </c>
      <c r="D17" s="62" t="s">
        <v>8</v>
      </c>
      <c r="E17" s="63">
        <v>2</v>
      </c>
      <c r="F17" s="143"/>
      <c r="G17" s="143"/>
      <c r="H17" s="145"/>
    </row>
    <row r="18" spans="1:8">
      <c r="A18" s="65"/>
      <c r="B18" s="66"/>
      <c r="C18" s="65" t="s">
        <v>312</v>
      </c>
      <c r="D18" s="62" t="s">
        <v>8</v>
      </c>
      <c r="E18" s="63">
        <v>1</v>
      </c>
      <c r="F18" s="143"/>
      <c r="G18" s="143"/>
      <c r="H18" s="145"/>
    </row>
    <row r="19" spans="1:8">
      <c r="A19" s="65"/>
      <c r="B19" s="66"/>
      <c r="C19" s="65" t="s">
        <v>87</v>
      </c>
      <c r="D19" s="62" t="s">
        <v>8</v>
      </c>
      <c r="E19" s="63">
        <v>1</v>
      </c>
      <c r="F19" s="143"/>
      <c r="G19" s="143"/>
      <c r="H19" s="145"/>
    </row>
    <row r="20" spans="1:8">
      <c r="A20" s="65"/>
      <c r="B20" s="66"/>
      <c r="C20" s="65" t="s">
        <v>88</v>
      </c>
      <c r="D20" s="62" t="s">
        <v>8</v>
      </c>
      <c r="E20" s="63">
        <v>2</v>
      </c>
      <c r="F20" s="143"/>
      <c r="G20" s="143"/>
      <c r="H20" s="145"/>
    </row>
    <row r="21" spans="1:8">
      <c r="A21" s="65"/>
      <c r="B21" s="66"/>
      <c r="C21" s="65" t="s">
        <v>89</v>
      </c>
      <c r="D21" s="62" t="s">
        <v>8</v>
      </c>
      <c r="E21" s="63">
        <v>1</v>
      </c>
      <c r="F21" s="143"/>
      <c r="G21" s="143"/>
      <c r="H21" s="145"/>
    </row>
    <row r="22" spans="1:8">
      <c r="A22" s="65"/>
      <c r="B22" s="66"/>
      <c r="C22" s="65" t="s">
        <v>90</v>
      </c>
      <c r="D22" s="62" t="s">
        <v>8</v>
      </c>
      <c r="E22" s="63">
        <v>2</v>
      </c>
      <c r="F22" s="143"/>
      <c r="G22" s="143"/>
      <c r="H22" s="145"/>
    </row>
    <row r="23" spans="1:8">
      <c r="A23" s="65"/>
      <c r="B23" s="66"/>
      <c r="C23" s="65" t="s">
        <v>91</v>
      </c>
      <c r="D23" s="62" t="s">
        <v>8</v>
      </c>
      <c r="E23" s="63">
        <v>2</v>
      </c>
      <c r="F23" s="143"/>
      <c r="G23" s="143"/>
      <c r="H23" s="145"/>
    </row>
    <row r="24" spans="1:8">
      <c r="A24" s="65"/>
      <c r="B24" s="66"/>
      <c r="C24" s="65" t="s">
        <v>92</v>
      </c>
      <c r="D24" s="62" t="s">
        <v>8</v>
      </c>
      <c r="E24" s="63">
        <v>2</v>
      </c>
      <c r="F24" s="143"/>
      <c r="G24" s="143"/>
      <c r="H24" s="145"/>
    </row>
    <row r="25" spans="1:8" ht="25.5">
      <c r="A25" s="65"/>
      <c r="B25" s="66"/>
      <c r="C25" s="65" t="s">
        <v>93</v>
      </c>
      <c r="D25" s="62" t="s">
        <v>8</v>
      </c>
      <c r="E25" s="63">
        <v>1</v>
      </c>
      <c r="F25" s="143"/>
      <c r="G25" s="143"/>
      <c r="H25" s="145"/>
    </row>
    <row r="26" spans="1:8">
      <c r="A26" s="65"/>
      <c r="B26" s="66"/>
      <c r="C26" s="67" t="s">
        <v>316</v>
      </c>
      <c r="D26" s="62" t="s">
        <v>8</v>
      </c>
      <c r="E26" s="63">
        <v>1</v>
      </c>
      <c r="F26" s="143"/>
      <c r="G26" s="143"/>
      <c r="H26" s="145"/>
    </row>
    <row r="27" spans="1:8">
      <c r="A27" s="65"/>
      <c r="B27" s="66"/>
      <c r="C27" s="65" t="s">
        <v>133</v>
      </c>
      <c r="D27" s="62" t="s">
        <v>8</v>
      </c>
      <c r="E27" s="63">
        <v>1</v>
      </c>
      <c r="F27" s="143"/>
      <c r="G27" s="143"/>
      <c r="H27" s="145"/>
    </row>
    <row r="28" spans="1:8">
      <c r="A28" s="65"/>
      <c r="B28" s="66"/>
      <c r="C28" s="65" t="s">
        <v>94</v>
      </c>
      <c r="D28" s="62" t="s">
        <v>8</v>
      </c>
      <c r="E28" s="63">
        <v>171</v>
      </c>
      <c r="F28" s="143"/>
      <c r="G28" s="143"/>
      <c r="H28" s="145"/>
    </row>
    <row r="29" spans="1:8">
      <c r="A29" s="65"/>
      <c r="B29" s="66"/>
      <c r="C29" s="65" t="s">
        <v>95</v>
      </c>
      <c r="D29" s="62" t="s">
        <v>8</v>
      </c>
      <c r="E29" s="63">
        <v>1</v>
      </c>
      <c r="F29" s="143"/>
      <c r="G29" s="143"/>
      <c r="H29" s="145"/>
    </row>
    <row r="30" spans="1:8">
      <c r="A30" s="65"/>
      <c r="B30" s="66"/>
      <c r="C30" s="65" t="s">
        <v>96</v>
      </c>
      <c r="D30" s="62" t="s">
        <v>8</v>
      </c>
      <c r="E30" s="63">
        <v>1</v>
      </c>
      <c r="F30" s="143"/>
      <c r="G30" s="143"/>
      <c r="H30" s="145"/>
    </row>
    <row r="31" spans="1:8">
      <c r="A31" s="65"/>
      <c r="B31" s="66"/>
      <c r="C31" s="68" t="s">
        <v>97</v>
      </c>
      <c r="D31" s="62"/>
      <c r="E31" s="63"/>
      <c r="F31" s="143"/>
      <c r="G31" s="143"/>
      <c r="H31" s="145"/>
    </row>
    <row r="32" spans="1:8">
      <c r="A32" s="65"/>
      <c r="B32" s="65"/>
      <c r="C32" s="65" t="s">
        <v>7</v>
      </c>
      <c r="D32" s="62" t="s">
        <v>8</v>
      </c>
      <c r="E32" s="63">
        <v>1</v>
      </c>
      <c r="F32" s="143">
        <v>18200</v>
      </c>
      <c r="G32" s="143">
        <f>E32*F32</f>
        <v>18200</v>
      </c>
      <c r="H32" s="145"/>
    </row>
    <row r="33" spans="1:8">
      <c r="A33" s="65"/>
      <c r="B33" s="65"/>
      <c r="C33" s="65"/>
      <c r="D33" s="62"/>
      <c r="E33" s="63"/>
      <c r="F33" s="143"/>
      <c r="G33" s="143"/>
      <c r="H33" s="145"/>
    </row>
    <row r="34" spans="1:8" ht="38.25">
      <c r="A34" s="65" t="str">
        <f>$A$12</f>
        <v xml:space="preserve">1. </v>
      </c>
      <c r="B34" s="66">
        <f>COUNTA($A$14:A52)</f>
        <v>2</v>
      </c>
      <c r="C34" s="65" t="s">
        <v>311</v>
      </c>
      <c r="D34" s="62" t="s">
        <v>8</v>
      </c>
      <c r="E34" s="63">
        <v>1</v>
      </c>
      <c r="F34" s="143"/>
      <c r="G34" s="143"/>
      <c r="H34" s="145"/>
    </row>
    <row r="35" spans="1:8">
      <c r="A35" s="65"/>
      <c r="B35" s="66"/>
      <c r="C35" s="65" t="s">
        <v>132</v>
      </c>
      <c r="D35" s="62" t="s">
        <v>8</v>
      </c>
      <c r="E35" s="63">
        <v>1</v>
      </c>
      <c r="F35" s="143"/>
      <c r="G35" s="143"/>
      <c r="H35" s="145"/>
    </row>
    <row r="36" spans="1:8">
      <c r="A36" s="65"/>
      <c r="B36" s="66"/>
      <c r="C36" s="65" t="s">
        <v>86</v>
      </c>
      <c r="D36" s="62" t="s">
        <v>8</v>
      </c>
      <c r="E36" s="63">
        <v>1</v>
      </c>
      <c r="F36" s="143"/>
      <c r="G36" s="143"/>
      <c r="H36" s="145"/>
    </row>
    <row r="37" spans="1:8">
      <c r="A37" s="65"/>
      <c r="B37" s="66"/>
      <c r="C37" s="65" t="s">
        <v>313</v>
      </c>
      <c r="D37" s="62" t="s">
        <v>8</v>
      </c>
      <c r="E37" s="63">
        <v>4</v>
      </c>
      <c r="F37" s="143"/>
      <c r="G37" s="143"/>
      <c r="H37" s="145"/>
    </row>
    <row r="38" spans="1:8">
      <c r="A38" s="65"/>
      <c r="B38" s="66"/>
      <c r="C38" s="65" t="s">
        <v>312</v>
      </c>
      <c r="D38" s="62" t="s">
        <v>8</v>
      </c>
      <c r="E38" s="63">
        <v>1</v>
      </c>
      <c r="F38" s="143"/>
      <c r="G38" s="143"/>
      <c r="H38" s="145"/>
    </row>
    <row r="39" spans="1:8">
      <c r="A39" s="65"/>
      <c r="B39" s="66"/>
      <c r="C39" s="65" t="s">
        <v>87</v>
      </c>
      <c r="D39" s="62" t="s">
        <v>8</v>
      </c>
      <c r="E39" s="63">
        <v>1</v>
      </c>
      <c r="F39" s="143"/>
      <c r="G39" s="143"/>
      <c r="H39" s="145"/>
    </row>
    <row r="40" spans="1:8">
      <c r="A40" s="65"/>
      <c r="B40" s="66"/>
      <c r="C40" s="65" t="s">
        <v>88</v>
      </c>
      <c r="D40" s="62" t="s">
        <v>8</v>
      </c>
      <c r="E40" s="63">
        <v>3</v>
      </c>
      <c r="F40" s="143"/>
      <c r="G40" s="143"/>
      <c r="H40" s="145"/>
    </row>
    <row r="41" spans="1:8">
      <c r="A41" s="65"/>
      <c r="B41" s="66"/>
      <c r="C41" s="65" t="s">
        <v>89</v>
      </c>
      <c r="D41" s="62" t="s">
        <v>8</v>
      </c>
      <c r="E41" s="63">
        <v>1</v>
      </c>
      <c r="F41" s="143"/>
      <c r="G41" s="143"/>
      <c r="H41" s="145"/>
    </row>
    <row r="42" spans="1:8">
      <c r="A42" s="65"/>
      <c r="B42" s="66"/>
      <c r="C42" s="65" t="s">
        <v>90</v>
      </c>
      <c r="D42" s="62" t="s">
        <v>8</v>
      </c>
      <c r="E42" s="63">
        <v>2</v>
      </c>
      <c r="F42" s="143"/>
      <c r="G42" s="143"/>
      <c r="H42" s="145"/>
    </row>
    <row r="43" spans="1:8">
      <c r="A43" s="65"/>
      <c r="B43" s="66"/>
      <c r="C43" s="65" t="s">
        <v>91</v>
      </c>
      <c r="D43" s="62" t="s">
        <v>8</v>
      </c>
      <c r="E43" s="63">
        <v>3</v>
      </c>
      <c r="F43" s="143"/>
      <c r="G43" s="143"/>
      <c r="H43" s="145"/>
    </row>
    <row r="44" spans="1:8">
      <c r="A44" s="65"/>
      <c r="B44" s="66"/>
      <c r="C44" s="65" t="s">
        <v>92</v>
      </c>
      <c r="D44" s="62" t="s">
        <v>8</v>
      </c>
      <c r="E44" s="63">
        <v>3</v>
      </c>
      <c r="F44" s="143"/>
      <c r="G44" s="143"/>
      <c r="H44" s="145"/>
    </row>
    <row r="45" spans="1:8" ht="25.5">
      <c r="A45" s="65"/>
      <c r="B45" s="66"/>
      <c r="C45" s="65" t="s">
        <v>93</v>
      </c>
      <c r="D45" s="62" t="s">
        <v>8</v>
      </c>
      <c r="E45" s="63">
        <v>1</v>
      </c>
      <c r="F45" s="143"/>
      <c r="G45" s="143"/>
      <c r="H45" s="145"/>
    </row>
    <row r="46" spans="1:8">
      <c r="A46" s="65"/>
      <c r="B46" s="66"/>
      <c r="C46" s="67" t="s">
        <v>310</v>
      </c>
      <c r="D46" s="62" t="s">
        <v>8</v>
      </c>
      <c r="E46" s="63">
        <v>1</v>
      </c>
      <c r="F46" s="143"/>
      <c r="G46" s="143"/>
      <c r="H46" s="145"/>
    </row>
    <row r="47" spans="1:8">
      <c r="A47" s="65"/>
      <c r="B47" s="66"/>
      <c r="C47" s="65" t="s">
        <v>133</v>
      </c>
      <c r="D47" s="62" t="s">
        <v>8</v>
      </c>
      <c r="E47" s="63">
        <v>1</v>
      </c>
      <c r="F47" s="143"/>
      <c r="G47" s="143"/>
      <c r="H47" s="145"/>
    </row>
    <row r="48" spans="1:8">
      <c r="A48" s="65"/>
      <c r="B48" s="66"/>
      <c r="C48" s="65" t="s">
        <v>94</v>
      </c>
      <c r="D48" s="62" t="s">
        <v>8</v>
      </c>
      <c r="E48" s="63">
        <v>70</v>
      </c>
      <c r="F48" s="143"/>
      <c r="G48" s="143"/>
      <c r="H48" s="145"/>
    </row>
    <row r="49" spans="1:8">
      <c r="A49" s="65"/>
      <c r="B49" s="66"/>
      <c r="C49" s="65" t="s">
        <v>95</v>
      </c>
      <c r="D49" s="62" t="s">
        <v>8</v>
      </c>
      <c r="E49" s="63">
        <v>1</v>
      </c>
      <c r="F49" s="143"/>
      <c r="G49" s="143"/>
      <c r="H49" s="145"/>
    </row>
    <row r="50" spans="1:8">
      <c r="A50" s="65"/>
      <c r="B50" s="66"/>
      <c r="C50" s="65" t="s">
        <v>96</v>
      </c>
      <c r="D50" s="62" t="s">
        <v>8</v>
      </c>
      <c r="E50" s="63">
        <v>1</v>
      </c>
      <c r="F50" s="143"/>
      <c r="G50" s="143"/>
      <c r="H50" s="145"/>
    </row>
    <row r="51" spans="1:8">
      <c r="A51" s="65"/>
      <c r="B51" s="66"/>
      <c r="C51" s="68" t="s">
        <v>97</v>
      </c>
      <c r="D51" s="62"/>
      <c r="E51" s="63"/>
      <c r="F51" s="143"/>
      <c r="G51" s="143"/>
      <c r="H51" s="145"/>
    </row>
    <row r="52" spans="1:8">
      <c r="A52" s="65"/>
      <c r="B52" s="65"/>
      <c r="C52" s="65" t="s">
        <v>7</v>
      </c>
      <c r="D52" s="62" t="s">
        <v>8</v>
      </c>
      <c r="E52" s="63">
        <v>1</v>
      </c>
      <c r="F52" s="143">
        <v>18100</v>
      </c>
      <c r="G52" s="143">
        <f t="shared" ref="G52" si="0">E52*F52</f>
        <v>18100</v>
      </c>
      <c r="H52" s="145"/>
    </row>
    <row r="53" spans="1:8">
      <c r="A53" s="65"/>
      <c r="B53" s="65"/>
      <c r="C53" s="65"/>
      <c r="D53" s="62"/>
      <c r="E53" s="63"/>
      <c r="F53" s="143"/>
      <c r="G53" s="143"/>
      <c r="H53" s="145"/>
    </row>
    <row r="54" spans="1:8" ht="51">
      <c r="A54" s="65" t="str">
        <f>$A$12</f>
        <v xml:space="preserve">1. </v>
      </c>
      <c r="B54" s="66">
        <f>COUNTA($A$14:A55)</f>
        <v>3</v>
      </c>
      <c r="C54" s="65" t="s">
        <v>98</v>
      </c>
      <c r="D54" s="62"/>
      <c r="E54" s="63"/>
      <c r="F54" s="143"/>
      <c r="G54" s="143"/>
      <c r="H54" s="145"/>
    </row>
    <row r="55" spans="1:8">
      <c r="A55" s="65"/>
      <c r="B55" s="65"/>
      <c r="C55" s="65" t="s">
        <v>7</v>
      </c>
      <c r="D55" s="62" t="s">
        <v>8</v>
      </c>
      <c r="E55" s="63">
        <v>1</v>
      </c>
      <c r="F55" s="143">
        <v>720</v>
      </c>
      <c r="G55" s="143">
        <f t="shared" ref="G55:G77" si="1">E55*F55</f>
        <v>720</v>
      </c>
      <c r="H55" s="145"/>
    </row>
    <row r="56" spans="1:8">
      <c r="A56" s="65"/>
      <c r="B56" s="65"/>
      <c r="C56" s="65"/>
      <c r="D56" s="62"/>
      <c r="E56" s="63"/>
      <c r="F56" s="143"/>
      <c r="G56" s="143"/>
      <c r="H56" s="145"/>
    </row>
    <row r="57" spans="1:8" ht="38.25">
      <c r="A57" s="65" t="str">
        <f>$A$12</f>
        <v xml:space="preserve">1. </v>
      </c>
      <c r="B57" s="66">
        <f>COUNTA($A$14:A57)</f>
        <v>4</v>
      </c>
      <c r="C57" s="65" t="s">
        <v>99</v>
      </c>
      <c r="D57" s="62" t="s">
        <v>9</v>
      </c>
      <c r="E57" s="63">
        <v>4000</v>
      </c>
      <c r="F57" s="143">
        <v>9.5</v>
      </c>
      <c r="G57" s="143">
        <f t="shared" si="1"/>
        <v>38000</v>
      </c>
      <c r="H57" s="145"/>
    </row>
    <row r="58" spans="1:8">
      <c r="A58" s="65"/>
      <c r="B58" s="65"/>
      <c r="C58" s="65"/>
      <c r="D58" s="62"/>
      <c r="E58" s="63"/>
      <c r="F58" s="143"/>
      <c r="G58" s="143"/>
      <c r="H58" s="145"/>
    </row>
    <row r="59" spans="1:8" ht="51">
      <c r="A59" s="65" t="str">
        <f>$A$12</f>
        <v xml:space="preserve">1. </v>
      </c>
      <c r="B59" s="66">
        <f>COUNTA($A$14:A60)</f>
        <v>5</v>
      </c>
      <c r="C59" s="65" t="s">
        <v>375</v>
      </c>
      <c r="D59" s="62" t="s">
        <v>9</v>
      </c>
      <c r="E59" s="63">
        <v>20</v>
      </c>
      <c r="F59" s="143">
        <v>15</v>
      </c>
      <c r="G59" s="143">
        <f t="shared" si="1"/>
        <v>300</v>
      </c>
      <c r="H59" s="145"/>
    </row>
    <row r="60" spans="1:8">
      <c r="A60" s="65"/>
      <c r="B60" s="66"/>
      <c r="C60" s="65"/>
      <c r="D60" s="62"/>
      <c r="E60" s="63"/>
      <c r="F60" s="143"/>
      <c r="G60" s="143"/>
      <c r="H60" s="145"/>
    </row>
    <row r="61" spans="1:8" ht="38.25">
      <c r="A61" s="65" t="str">
        <f>$A$12</f>
        <v xml:space="preserve">1. </v>
      </c>
      <c r="B61" s="66">
        <f>COUNTA($A$14:A62)</f>
        <v>6</v>
      </c>
      <c r="C61" s="65" t="s">
        <v>134</v>
      </c>
      <c r="D61" s="62" t="s">
        <v>9</v>
      </c>
      <c r="E61" s="63">
        <v>15</v>
      </c>
      <c r="F61" s="143">
        <v>15</v>
      </c>
      <c r="G61" s="143">
        <f t="shared" si="1"/>
        <v>225</v>
      </c>
      <c r="H61" s="145"/>
    </row>
    <row r="62" spans="1:8">
      <c r="A62" s="65"/>
      <c r="B62" s="66"/>
      <c r="C62" s="65"/>
      <c r="D62" s="62"/>
      <c r="E62" s="63"/>
      <c r="F62" s="143"/>
      <c r="G62" s="143"/>
      <c r="H62" s="145"/>
    </row>
    <row r="63" spans="1:8" ht="38.25">
      <c r="A63" s="65" t="str">
        <f>$A$12</f>
        <v xml:space="preserve">1. </v>
      </c>
      <c r="B63" s="66">
        <f>COUNTA($A$14:A64)</f>
        <v>7</v>
      </c>
      <c r="C63" s="65" t="s">
        <v>137</v>
      </c>
      <c r="D63" s="62" t="s">
        <v>9</v>
      </c>
      <c r="E63" s="63">
        <v>20</v>
      </c>
      <c r="F63" s="143">
        <v>20</v>
      </c>
      <c r="G63" s="143">
        <f t="shared" si="1"/>
        <v>400</v>
      </c>
      <c r="H63" s="145"/>
    </row>
    <row r="64" spans="1:8">
      <c r="A64" s="65"/>
      <c r="B64" s="66"/>
      <c r="C64" s="65"/>
      <c r="D64" s="62"/>
      <c r="E64" s="63"/>
      <c r="F64" s="143"/>
      <c r="G64" s="143"/>
      <c r="H64" s="145"/>
    </row>
    <row r="65" spans="1:8" ht="25.5">
      <c r="A65" s="65" t="str">
        <f>$A$12</f>
        <v xml:space="preserve">1. </v>
      </c>
      <c r="B65" s="66">
        <f>COUNTA($A$14:A67)</f>
        <v>8</v>
      </c>
      <c r="C65" s="65" t="s">
        <v>100</v>
      </c>
      <c r="D65" s="64"/>
      <c r="E65" s="64"/>
      <c r="F65" s="143"/>
      <c r="G65" s="143"/>
      <c r="H65" s="145"/>
    </row>
    <row r="66" spans="1:8">
      <c r="A66" s="65"/>
      <c r="B66" s="66"/>
      <c r="C66" s="67" t="s">
        <v>135</v>
      </c>
      <c r="D66" s="62" t="s">
        <v>9</v>
      </c>
      <c r="E66" s="63">
        <v>250</v>
      </c>
      <c r="F66" s="143">
        <v>6.5</v>
      </c>
      <c r="G66" s="143">
        <f t="shared" si="1"/>
        <v>1625</v>
      </c>
      <c r="H66" s="145"/>
    </row>
    <row r="67" spans="1:8">
      <c r="A67" s="65"/>
      <c r="B67" s="66"/>
      <c r="C67" s="67" t="s">
        <v>101</v>
      </c>
      <c r="D67" s="62" t="s">
        <v>9</v>
      </c>
      <c r="E67" s="63">
        <v>1900</v>
      </c>
      <c r="F67" s="143">
        <v>4.2</v>
      </c>
      <c r="G67" s="143">
        <f t="shared" si="1"/>
        <v>7980</v>
      </c>
      <c r="H67" s="145"/>
    </row>
    <row r="68" spans="1:8" ht="27" customHeight="1">
      <c r="A68" s="65"/>
      <c r="B68" s="66"/>
      <c r="C68" s="65" t="s">
        <v>10</v>
      </c>
      <c r="D68" s="62" t="s">
        <v>9</v>
      </c>
      <c r="E68" s="63">
        <v>100</v>
      </c>
      <c r="F68" s="143">
        <v>11</v>
      </c>
      <c r="G68" s="143">
        <f t="shared" si="1"/>
        <v>1100</v>
      </c>
      <c r="H68" s="145"/>
    </row>
    <row r="69" spans="1:8">
      <c r="A69" s="65"/>
      <c r="B69" s="66"/>
      <c r="C69" s="65"/>
      <c r="D69" s="62"/>
      <c r="E69" s="63"/>
      <c r="F69" s="143"/>
      <c r="G69" s="143"/>
      <c r="H69" s="145"/>
    </row>
    <row r="70" spans="1:8" ht="25.5">
      <c r="A70" s="65" t="str">
        <f>$A$12</f>
        <v xml:space="preserve">1. </v>
      </c>
      <c r="B70" s="66">
        <f>COUNTA($A$14:A71)</f>
        <v>9</v>
      </c>
      <c r="C70" s="65" t="s">
        <v>136</v>
      </c>
      <c r="D70" s="62" t="s">
        <v>8</v>
      </c>
      <c r="E70" s="63">
        <v>150</v>
      </c>
      <c r="F70" s="143">
        <v>105</v>
      </c>
      <c r="G70" s="143">
        <f t="shared" si="1"/>
        <v>15750</v>
      </c>
      <c r="H70" s="145"/>
    </row>
    <row r="71" spans="1:8">
      <c r="A71" s="65"/>
      <c r="B71" s="65"/>
      <c r="C71" s="65"/>
      <c r="D71" s="69"/>
      <c r="E71" s="64"/>
      <c r="F71" s="144"/>
      <c r="G71" s="143"/>
      <c r="H71" s="145"/>
    </row>
    <row r="72" spans="1:8" ht="38.25">
      <c r="A72" s="65" t="str">
        <f>$A$12</f>
        <v xml:space="preserve">1. </v>
      </c>
      <c r="B72" s="66">
        <f>COUNTA($A$14:A72)</f>
        <v>10</v>
      </c>
      <c r="C72" s="65" t="s">
        <v>307</v>
      </c>
      <c r="D72" s="53"/>
      <c r="E72" s="53"/>
      <c r="F72" s="145"/>
      <c r="G72" s="145"/>
      <c r="H72" s="145"/>
    </row>
    <row r="73" spans="1:8" ht="76.5">
      <c r="A73" s="65"/>
      <c r="B73" s="66"/>
      <c r="C73" s="116" t="s">
        <v>309</v>
      </c>
      <c r="D73" s="53"/>
      <c r="E73" s="53"/>
      <c r="F73" s="145"/>
      <c r="G73" s="145"/>
      <c r="H73" s="145"/>
    </row>
    <row r="74" spans="1:8" ht="51">
      <c r="A74" s="65"/>
      <c r="B74" s="66"/>
      <c r="C74" s="116" t="s">
        <v>308</v>
      </c>
      <c r="D74" s="62" t="s">
        <v>8</v>
      </c>
      <c r="E74" s="63">
        <v>13</v>
      </c>
      <c r="F74" s="144">
        <v>990</v>
      </c>
      <c r="G74" s="143">
        <f>E74*F74</f>
        <v>12870</v>
      </c>
      <c r="H74" s="145"/>
    </row>
    <row r="75" spans="1:8">
      <c r="A75" s="65"/>
      <c r="B75" s="65"/>
      <c r="C75" s="65"/>
      <c r="D75" s="69"/>
      <c r="E75" s="64"/>
      <c r="F75" s="144"/>
      <c r="G75" s="143"/>
      <c r="H75" s="145"/>
    </row>
    <row r="76" spans="1:8" ht="25.5">
      <c r="A76" s="65" t="str">
        <f>$A$12</f>
        <v xml:space="preserve">1. </v>
      </c>
      <c r="B76" s="66">
        <f>COUNTA($A$14:A77)</f>
        <v>11</v>
      </c>
      <c r="C76" s="65" t="s">
        <v>64</v>
      </c>
      <c r="D76" s="62"/>
      <c r="E76" s="63"/>
      <c r="F76" s="143"/>
      <c r="G76" s="143"/>
      <c r="H76" s="145"/>
    </row>
    <row r="77" spans="1:8">
      <c r="A77" s="65"/>
      <c r="B77" s="65"/>
      <c r="C77" s="67" t="s">
        <v>11</v>
      </c>
      <c r="D77" s="62" t="s">
        <v>7</v>
      </c>
      <c r="E77" s="63">
        <v>1</v>
      </c>
      <c r="F77" s="143">
        <v>2500</v>
      </c>
      <c r="G77" s="143">
        <f t="shared" si="1"/>
        <v>2500</v>
      </c>
      <c r="H77" s="145"/>
    </row>
    <row r="78" spans="1:8">
      <c r="A78" s="65"/>
      <c r="B78" s="65"/>
      <c r="C78" s="65"/>
      <c r="D78" s="64"/>
      <c r="E78" s="64"/>
      <c r="F78" s="144"/>
      <c r="G78" s="144"/>
      <c r="H78" s="145"/>
    </row>
    <row r="79" spans="1:8">
      <c r="A79" s="65"/>
      <c r="B79" s="65"/>
      <c r="C79" s="70" t="s">
        <v>102</v>
      </c>
      <c r="D79" s="65"/>
      <c r="E79" s="65"/>
      <c r="F79" s="146"/>
      <c r="G79" s="147">
        <f>SUM(G14:G78)</f>
        <v>117770</v>
      </c>
      <c r="H79" s="145"/>
    </row>
    <row r="80" spans="1:8">
      <c r="A80" s="65"/>
      <c r="B80" s="65"/>
      <c r="C80" s="65"/>
      <c r="D80" s="63"/>
      <c r="E80" s="63"/>
      <c r="F80" s="143"/>
      <c r="G80" s="143"/>
      <c r="H80" s="145"/>
    </row>
    <row r="81" spans="1:8">
      <c r="A81" s="65"/>
      <c r="B81" s="65"/>
      <c r="C81" s="65"/>
      <c r="D81" s="63"/>
      <c r="E81" s="63"/>
      <c r="F81" s="143"/>
      <c r="G81" s="143"/>
      <c r="H81" s="145"/>
    </row>
    <row r="82" spans="1:8">
      <c r="A82" s="175" t="s">
        <v>63</v>
      </c>
      <c r="B82" s="175"/>
      <c r="C82" s="61" t="s">
        <v>103</v>
      </c>
      <c r="D82" s="63"/>
      <c r="E82" s="63"/>
      <c r="F82" s="143"/>
      <c r="G82" s="143"/>
      <c r="H82" s="145"/>
    </row>
    <row r="83" spans="1:8">
      <c r="A83" s="64"/>
      <c r="B83" s="63"/>
      <c r="C83" s="61"/>
      <c r="D83" s="64"/>
      <c r="E83" s="64"/>
      <c r="F83" s="144"/>
      <c r="G83" s="144"/>
      <c r="H83" s="145"/>
    </row>
    <row r="84" spans="1:8" ht="25.5">
      <c r="A84" s="65" t="str">
        <f>$A$82</f>
        <v xml:space="preserve">2. </v>
      </c>
      <c r="B84" s="66">
        <f>COUNTA($A$84:A95)</f>
        <v>1</v>
      </c>
      <c r="C84" s="65" t="s">
        <v>104</v>
      </c>
      <c r="D84" s="64"/>
      <c r="E84" s="64"/>
      <c r="F84" s="144"/>
      <c r="G84" s="144"/>
      <c r="H84" s="145"/>
    </row>
    <row r="85" spans="1:8" ht="25.5">
      <c r="A85" s="65"/>
      <c r="B85" s="65"/>
      <c r="C85" s="67" t="s">
        <v>105</v>
      </c>
      <c r="D85" s="62" t="s">
        <v>7</v>
      </c>
      <c r="E85" s="63">
        <v>1</v>
      </c>
      <c r="F85" s="146"/>
      <c r="G85" s="146"/>
      <c r="H85" s="145"/>
    </row>
    <row r="86" spans="1:8">
      <c r="A86" s="65"/>
      <c r="B86" s="65"/>
      <c r="C86" s="67" t="s">
        <v>106</v>
      </c>
      <c r="D86" s="62" t="s">
        <v>8</v>
      </c>
      <c r="E86" s="63">
        <v>1</v>
      </c>
      <c r="F86" s="146"/>
      <c r="G86" s="146"/>
      <c r="H86" s="145"/>
    </row>
    <row r="87" spans="1:8">
      <c r="A87" s="65"/>
      <c r="B87" s="65"/>
      <c r="C87" s="67" t="s">
        <v>107</v>
      </c>
      <c r="D87" s="62" t="s">
        <v>8</v>
      </c>
      <c r="E87" s="63">
        <v>1</v>
      </c>
      <c r="F87" s="146"/>
      <c r="G87" s="146"/>
      <c r="H87" s="145"/>
    </row>
    <row r="88" spans="1:8">
      <c r="A88" s="65"/>
      <c r="B88" s="65"/>
      <c r="C88" s="67" t="s">
        <v>108</v>
      </c>
      <c r="D88" s="62" t="s">
        <v>8</v>
      </c>
      <c r="E88" s="63">
        <v>1</v>
      </c>
      <c r="F88" s="146"/>
      <c r="G88" s="146"/>
      <c r="H88" s="145"/>
    </row>
    <row r="89" spans="1:8">
      <c r="A89" s="65"/>
      <c r="B89" s="65"/>
      <c r="C89" s="67" t="s">
        <v>109</v>
      </c>
      <c r="D89" s="62" t="s">
        <v>8</v>
      </c>
      <c r="E89" s="63">
        <v>2</v>
      </c>
      <c r="F89" s="146"/>
      <c r="G89" s="146"/>
      <c r="H89" s="145"/>
    </row>
    <row r="90" spans="1:8">
      <c r="A90" s="65"/>
      <c r="B90" s="65"/>
      <c r="C90" s="67" t="s">
        <v>110</v>
      </c>
      <c r="D90" s="62" t="s">
        <v>8</v>
      </c>
      <c r="E90" s="63">
        <v>2</v>
      </c>
      <c r="F90" s="146"/>
      <c r="G90" s="146"/>
      <c r="H90" s="145"/>
    </row>
    <row r="91" spans="1:8" ht="25.5">
      <c r="A91" s="65"/>
      <c r="B91" s="65"/>
      <c r="C91" s="67" t="s">
        <v>111</v>
      </c>
      <c r="D91" s="62" t="s">
        <v>8</v>
      </c>
      <c r="E91" s="63">
        <v>2</v>
      </c>
      <c r="F91" s="146"/>
      <c r="G91" s="146"/>
      <c r="H91" s="145"/>
    </row>
    <row r="92" spans="1:8" ht="38.25">
      <c r="A92" s="65"/>
      <c r="B92" s="65"/>
      <c r="C92" s="65" t="s">
        <v>112</v>
      </c>
      <c r="D92" s="62" t="s">
        <v>8</v>
      </c>
      <c r="E92" s="63">
        <v>1</v>
      </c>
      <c r="F92" s="146"/>
      <c r="G92" s="146"/>
      <c r="H92" s="145"/>
    </row>
    <row r="93" spans="1:8">
      <c r="A93" s="65"/>
      <c r="B93" s="65"/>
      <c r="C93" s="67" t="s">
        <v>113</v>
      </c>
      <c r="D93" s="62" t="s">
        <v>7</v>
      </c>
      <c r="E93" s="63">
        <v>1</v>
      </c>
      <c r="F93" s="146"/>
      <c r="G93" s="146"/>
      <c r="H93" s="145"/>
    </row>
    <row r="94" spans="1:8" ht="25.5">
      <c r="A94" s="65"/>
      <c r="B94" s="65"/>
      <c r="C94" s="67" t="s">
        <v>114</v>
      </c>
      <c r="D94" s="62" t="s">
        <v>8</v>
      </c>
      <c r="E94" s="63">
        <v>1</v>
      </c>
      <c r="F94" s="146"/>
      <c r="G94" s="146"/>
      <c r="H94" s="145"/>
    </row>
    <row r="95" spans="1:8">
      <c r="A95" s="65"/>
      <c r="B95" s="65"/>
      <c r="C95" s="65" t="s">
        <v>115</v>
      </c>
      <c r="D95" s="62" t="s">
        <v>7</v>
      </c>
      <c r="E95" s="63">
        <v>1</v>
      </c>
      <c r="F95" s="143">
        <v>2900</v>
      </c>
      <c r="G95" s="143">
        <f t="shared" ref="G95:G103" si="2">E95*F95</f>
        <v>2900</v>
      </c>
      <c r="H95" s="145"/>
    </row>
    <row r="96" spans="1:8">
      <c r="A96" s="65"/>
      <c r="B96" s="65"/>
      <c r="C96" s="65"/>
      <c r="D96" s="64"/>
      <c r="E96" s="63"/>
      <c r="F96" s="144"/>
      <c r="G96" s="143"/>
      <c r="H96" s="145"/>
    </row>
    <row r="97" spans="1:8" ht="38.25">
      <c r="A97" s="65" t="str">
        <f>$A$82</f>
        <v xml:space="preserve">2. </v>
      </c>
      <c r="B97" s="66">
        <f>COUNTA($A$84:A98)</f>
        <v>2</v>
      </c>
      <c r="C97" s="67" t="s">
        <v>116</v>
      </c>
      <c r="D97" s="62" t="s">
        <v>7</v>
      </c>
      <c r="E97" s="63">
        <v>2</v>
      </c>
      <c r="F97" s="143">
        <v>900</v>
      </c>
      <c r="G97" s="143">
        <f t="shared" si="2"/>
        <v>1800</v>
      </c>
      <c r="H97" s="145"/>
    </row>
    <row r="98" spans="1:8">
      <c r="A98" s="65"/>
      <c r="B98" s="65"/>
      <c r="C98" s="65"/>
      <c r="D98" s="64"/>
      <c r="E98" s="63"/>
      <c r="F98" s="144"/>
      <c r="G98" s="143"/>
      <c r="H98" s="145"/>
    </row>
    <row r="99" spans="1:8" ht="25.5">
      <c r="A99" s="65" t="str">
        <f>$A$82</f>
        <v xml:space="preserve">2. </v>
      </c>
      <c r="B99" s="66">
        <f>COUNTA($A$84:A100)</f>
        <v>3</v>
      </c>
      <c r="C99" s="67" t="s">
        <v>305</v>
      </c>
      <c r="D99" s="62" t="s">
        <v>7</v>
      </c>
      <c r="E99" s="63">
        <v>1</v>
      </c>
      <c r="F99" s="143">
        <v>1350</v>
      </c>
      <c r="G99" s="143">
        <f t="shared" si="2"/>
        <v>1350</v>
      </c>
      <c r="H99" s="145"/>
    </row>
    <row r="100" spans="1:8">
      <c r="A100" s="65"/>
      <c r="B100" s="65"/>
      <c r="C100" s="65"/>
      <c r="D100" s="64"/>
      <c r="E100" s="63"/>
      <c r="F100" s="144"/>
      <c r="G100" s="143"/>
      <c r="H100" s="145"/>
    </row>
    <row r="101" spans="1:8">
      <c r="A101" s="65" t="str">
        <f>$A$82</f>
        <v xml:space="preserve">2. </v>
      </c>
      <c r="B101" s="66">
        <f>COUNTA($A$84:A102)</f>
        <v>4</v>
      </c>
      <c r="C101" s="67" t="s">
        <v>306</v>
      </c>
      <c r="D101" s="62" t="s">
        <v>7</v>
      </c>
      <c r="E101" s="63">
        <v>1</v>
      </c>
      <c r="F101" s="146">
        <v>2200</v>
      </c>
      <c r="G101" s="143">
        <f t="shared" si="2"/>
        <v>2200</v>
      </c>
      <c r="H101" s="145"/>
    </row>
    <row r="102" spans="1:8">
      <c r="A102" s="65"/>
      <c r="B102" s="65"/>
      <c r="C102" s="65"/>
      <c r="D102" s="64"/>
      <c r="E102" s="63"/>
      <c r="F102" s="144"/>
      <c r="G102" s="143"/>
      <c r="H102" s="145"/>
    </row>
    <row r="103" spans="1:8" ht="25.5">
      <c r="A103" s="65" t="str">
        <f>$A$82</f>
        <v xml:space="preserve">2. </v>
      </c>
      <c r="B103" s="66">
        <f>COUNTA($A$84:A104)</f>
        <v>5</v>
      </c>
      <c r="C103" s="67" t="s">
        <v>117</v>
      </c>
      <c r="D103" s="62" t="s">
        <v>7</v>
      </c>
      <c r="E103" s="63">
        <v>22</v>
      </c>
      <c r="F103" s="143">
        <v>165</v>
      </c>
      <c r="G103" s="143">
        <f t="shared" si="2"/>
        <v>3630</v>
      </c>
      <c r="H103" s="145"/>
    </row>
    <row r="104" spans="1:8">
      <c r="A104" s="65"/>
      <c r="B104" s="65"/>
      <c r="C104" s="65"/>
      <c r="D104" s="64"/>
      <c r="E104" s="63"/>
      <c r="F104" s="144"/>
      <c r="G104" s="144"/>
      <c r="H104" s="145"/>
    </row>
    <row r="105" spans="1:8" ht="63.75">
      <c r="A105" s="65" t="str">
        <f>$A$82</f>
        <v xml:space="preserve">2. </v>
      </c>
      <c r="B105" s="66">
        <f>COUNTA($A$84:A106)</f>
        <v>6</v>
      </c>
      <c r="C105" s="65" t="s">
        <v>118</v>
      </c>
      <c r="D105" s="62" t="s">
        <v>9</v>
      </c>
      <c r="E105" s="63">
        <v>950</v>
      </c>
      <c r="F105" s="143">
        <v>9.9</v>
      </c>
      <c r="G105" s="143">
        <f t="shared" ref="G105:G114" si="3">E105*F105</f>
        <v>9405</v>
      </c>
      <c r="H105" s="145"/>
    </row>
    <row r="106" spans="1:8">
      <c r="A106" s="65"/>
      <c r="B106" s="65"/>
      <c r="C106" s="65"/>
      <c r="D106" s="64"/>
      <c r="E106" s="64"/>
      <c r="F106" s="144"/>
      <c r="G106" s="143"/>
      <c r="H106" s="145"/>
    </row>
    <row r="107" spans="1:8" ht="25.5">
      <c r="A107" s="65" t="str">
        <f>$A$82</f>
        <v xml:space="preserve">2. </v>
      </c>
      <c r="B107" s="66">
        <f>COUNTA($A$84:A108)</f>
        <v>7</v>
      </c>
      <c r="C107" s="65" t="s">
        <v>100</v>
      </c>
      <c r="D107" s="64"/>
      <c r="E107" s="64"/>
      <c r="F107" s="144"/>
      <c r="G107" s="143"/>
      <c r="H107" s="145"/>
    </row>
    <row r="108" spans="1:8">
      <c r="A108" s="65"/>
      <c r="B108" s="66"/>
      <c r="C108" s="67" t="s">
        <v>101</v>
      </c>
      <c r="D108" s="62" t="s">
        <v>9</v>
      </c>
      <c r="E108" s="63">
        <v>200</v>
      </c>
      <c r="F108" s="143">
        <v>4.2</v>
      </c>
      <c r="G108" s="143">
        <f t="shared" si="3"/>
        <v>840</v>
      </c>
      <c r="H108" s="145"/>
    </row>
    <row r="109" spans="1:8">
      <c r="A109" s="65"/>
      <c r="B109" s="66"/>
      <c r="C109" s="67" t="s">
        <v>119</v>
      </c>
      <c r="D109" s="62" t="s">
        <v>9</v>
      </c>
      <c r="E109" s="63">
        <v>100</v>
      </c>
      <c r="F109" s="143">
        <v>6.5</v>
      </c>
      <c r="G109" s="143">
        <f t="shared" si="3"/>
        <v>650</v>
      </c>
      <c r="H109" s="145"/>
    </row>
    <row r="110" spans="1:8">
      <c r="A110" s="65"/>
      <c r="B110" s="66"/>
      <c r="C110" s="67" t="s">
        <v>138</v>
      </c>
      <c r="D110" s="62" t="s">
        <v>9</v>
      </c>
      <c r="E110" s="63">
        <v>25</v>
      </c>
      <c r="F110" s="143">
        <v>11</v>
      </c>
      <c r="G110" s="143">
        <f t="shared" si="3"/>
        <v>275</v>
      </c>
      <c r="H110" s="145"/>
    </row>
    <row r="111" spans="1:8">
      <c r="A111" s="65"/>
      <c r="B111" s="66"/>
      <c r="C111" s="65"/>
      <c r="D111" s="62"/>
      <c r="E111" s="63"/>
      <c r="F111" s="144"/>
      <c r="G111" s="143"/>
      <c r="H111" s="145"/>
    </row>
    <row r="112" spans="1:8" ht="25.5">
      <c r="A112" s="65" t="str">
        <f>$A$82</f>
        <v xml:space="preserve">2. </v>
      </c>
      <c r="B112" s="66">
        <f>COUNTA($A$84:A113)</f>
        <v>8</v>
      </c>
      <c r="C112" s="65" t="s">
        <v>120</v>
      </c>
      <c r="D112" s="62" t="s">
        <v>7</v>
      </c>
      <c r="E112" s="63">
        <v>1</v>
      </c>
      <c r="F112" s="143">
        <v>600</v>
      </c>
      <c r="G112" s="143">
        <f t="shared" si="3"/>
        <v>600</v>
      </c>
      <c r="H112" s="145"/>
    </row>
    <row r="113" spans="1:8">
      <c r="A113" s="65"/>
      <c r="B113" s="65"/>
      <c r="C113" s="65"/>
      <c r="D113" s="64"/>
      <c r="E113" s="64"/>
      <c r="F113" s="144"/>
      <c r="G113" s="143"/>
      <c r="H113" s="145"/>
    </row>
    <row r="114" spans="1:8" ht="38.25">
      <c r="A114" s="65" t="str">
        <f>$A$82</f>
        <v xml:space="preserve">2. </v>
      </c>
      <c r="B114" s="66">
        <f>COUNTA($A$84:A115)</f>
        <v>9</v>
      </c>
      <c r="C114" s="65" t="s">
        <v>121</v>
      </c>
      <c r="D114" s="62" t="s">
        <v>7</v>
      </c>
      <c r="E114" s="63">
        <v>1</v>
      </c>
      <c r="F114" s="143">
        <v>850</v>
      </c>
      <c r="G114" s="143">
        <f t="shared" si="3"/>
        <v>850</v>
      </c>
      <c r="H114" s="145"/>
    </row>
    <row r="115" spans="1:8">
      <c r="A115" s="65"/>
      <c r="B115" s="65"/>
      <c r="C115" s="65"/>
      <c r="D115" s="64"/>
      <c r="E115" s="64"/>
      <c r="F115" s="144"/>
      <c r="G115" s="144"/>
      <c r="H115" s="145"/>
    </row>
    <row r="116" spans="1:8">
      <c r="A116" s="65"/>
      <c r="B116" s="65"/>
      <c r="C116" s="70" t="s">
        <v>122</v>
      </c>
      <c r="D116" s="65"/>
      <c r="E116" s="65"/>
      <c r="F116" s="146"/>
      <c r="G116" s="147">
        <f>SUM(G84:G114)</f>
        <v>24500</v>
      </c>
      <c r="H116" s="145"/>
    </row>
    <row r="117" spans="1:8">
      <c r="A117" s="65"/>
      <c r="B117" s="65"/>
      <c r="C117" s="70"/>
      <c r="D117" s="65"/>
      <c r="E117" s="65"/>
      <c r="F117" s="146"/>
      <c r="G117" s="146"/>
      <c r="H117" s="145"/>
    </row>
    <row r="118" spans="1:8">
      <c r="A118" s="65"/>
      <c r="B118" s="65"/>
      <c r="C118" s="70"/>
      <c r="D118" s="65"/>
      <c r="E118" s="65"/>
      <c r="F118" s="146"/>
      <c r="G118" s="146"/>
      <c r="H118" s="145"/>
    </row>
    <row r="119" spans="1:8">
      <c r="A119" s="175" t="s">
        <v>65</v>
      </c>
      <c r="B119" s="175"/>
      <c r="C119" s="61" t="s">
        <v>123</v>
      </c>
      <c r="D119" s="65"/>
      <c r="E119" s="65"/>
      <c r="F119" s="146"/>
      <c r="G119" s="146"/>
      <c r="H119" s="145"/>
    </row>
    <row r="120" spans="1:8">
      <c r="A120" s="64"/>
      <c r="B120" s="63"/>
      <c r="C120" s="61"/>
      <c r="D120" s="65"/>
      <c r="E120" s="65"/>
      <c r="F120" s="146"/>
      <c r="G120" s="146"/>
      <c r="H120" s="145"/>
    </row>
    <row r="121" spans="1:8" ht="242.25">
      <c r="A121" s="65" t="str">
        <f>$A$119</f>
        <v xml:space="preserve">3. </v>
      </c>
      <c r="B121" s="66">
        <f>COUNTA($A$120:A121)</f>
        <v>1</v>
      </c>
      <c r="C121" s="65" t="s">
        <v>302</v>
      </c>
      <c r="D121" s="62" t="s">
        <v>7</v>
      </c>
      <c r="E121" s="63">
        <v>2</v>
      </c>
      <c r="F121" s="143">
        <v>11300</v>
      </c>
      <c r="G121" s="143">
        <f>E121*F121</f>
        <v>22600</v>
      </c>
      <c r="H121" s="145"/>
    </row>
    <row r="122" spans="1:8">
      <c r="A122" s="65"/>
      <c r="B122" s="65"/>
      <c r="C122" s="70"/>
      <c r="D122" s="65"/>
      <c r="E122" s="65"/>
      <c r="F122" s="146"/>
      <c r="G122" s="143"/>
      <c r="H122" s="145"/>
    </row>
    <row r="123" spans="1:8" ht="25.5">
      <c r="A123" s="65" t="str">
        <f>$A$119</f>
        <v xml:space="preserve">3. </v>
      </c>
      <c r="B123" s="66">
        <f>COUNTA($A$120:A124)</f>
        <v>2</v>
      </c>
      <c r="C123" s="22" t="s">
        <v>303</v>
      </c>
      <c r="D123" s="62" t="s">
        <v>7</v>
      </c>
      <c r="E123" s="63">
        <v>2</v>
      </c>
      <c r="F123" s="143">
        <v>650</v>
      </c>
      <c r="G123" s="143">
        <f t="shared" ref="G123:G137" si="4">E123*F123</f>
        <v>1300</v>
      </c>
      <c r="H123" s="145"/>
    </row>
    <row r="124" spans="1:8">
      <c r="A124" s="65"/>
      <c r="B124" s="65"/>
      <c r="C124" s="70"/>
      <c r="D124" s="65"/>
      <c r="E124" s="65"/>
      <c r="F124" s="146"/>
      <c r="G124" s="143"/>
      <c r="H124" s="145"/>
    </row>
    <row r="125" spans="1:8" ht="25.5">
      <c r="A125" s="65" t="str">
        <f>$A$119</f>
        <v xml:space="preserve">3. </v>
      </c>
      <c r="B125" s="66">
        <f>COUNTA($A$120:A126)</f>
        <v>3</v>
      </c>
      <c r="C125" s="22" t="s">
        <v>304</v>
      </c>
      <c r="D125" s="62" t="s">
        <v>7</v>
      </c>
      <c r="E125" s="63">
        <v>2</v>
      </c>
      <c r="F125" s="143">
        <v>780</v>
      </c>
      <c r="G125" s="143">
        <f t="shared" si="4"/>
        <v>1560</v>
      </c>
      <c r="H125" s="145"/>
    </row>
    <row r="126" spans="1:8">
      <c r="A126" s="65"/>
      <c r="B126" s="65"/>
      <c r="C126" s="70"/>
      <c r="D126" s="65"/>
      <c r="E126" s="65"/>
      <c r="F126" s="146"/>
      <c r="G126" s="143"/>
      <c r="H126" s="145"/>
    </row>
    <row r="127" spans="1:8" ht="25.5">
      <c r="A127" s="65" t="str">
        <f>$A$119</f>
        <v xml:space="preserve">3. </v>
      </c>
      <c r="B127" s="66">
        <f>COUNTA($A$120:A127)</f>
        <v>4</v>
      </c>
      <c r="C127" s="65" t="s">
        <v>141</v>
      </c>
      <c r="D127" s="62"/>
      <c r="E127" s="63"/>
      <c r="F127" s="143"/>
      <c r="G127" s="143"/>
      <c r="H127" s="145"/>
    </row>
    <row r="128" spans="1:8">
      <c r="A128" s="65"/>
      <c r="B128" s="65"/>
      <c r="C128" s="65" t="s">
        <v>124</v>
      </c>
      <c r="D128" s="62" t="s">
        <v>9</v>
      </c>
      <c r="E128" s="63">
        <v>40</v>
      </c>
      <c r="F128" s="143">
        <v>24.5</v>
      </c>
      <c r="G128" s="143">
        <f t="shared" si="4"/>
        <v>980</v>
      </c>
      <c r="H128" s="145"/>
    </row>
    <row r="129" spans="1:8">
      <c r="A129" s="65"/>
      <c r="B129" s="65"/>
      <c r="C129" s="65" t="s">
        <v>125</v>
      </c>
      <c r="D129" s="62" t="s">
        <v>9</v>
      </c>
      <c r="E129" s="63">
        <v>30</v>
      </c>
      <c r="F129" s="143">
        <v>15</v>
      </c>
      <c r="G129" s="143">
        <f t="shared" si="4"/>
        <v>450</v>
      </c>
      <c r="H129" s="145"/>
    </row>
    <row r="130" spans="1:8">
      <c r="A130" s="65"/>
      <c r="B130" s="65"/>
      <c r="C130" s="70"/>
      <c r="D130" s="65"/>
      <c r="E130" s="65"/>
      <c r="F130" s="146"/>
      <c r="G130" s="143"/>
      <c r="H130" s="145"/>
    </row>
    <row r="131" spans="1:8" ht="38.25">
      <c r="A131" s="65" t="str">
        <f>$A$119</f>
        <v xml:space="preserve">3. </v>
      </c>
      <c r="B131" s="66">
        <f>COUNTA($A$120:A132)</f>
        <v>5</v>
      </c>
      <c r="C131" s="65" t="s">
        <v>126</v>
      </c>
      <c r="D131" s="62"/>
      <c r="E131" s="63"/>
      <c r="F131" s="143"/>
      <c r="G131" s="143">
        <f t="shared" si="4"/>
        <v>0</v>
      </c>
      <c r="H131" s="145"/>
    </row>
    <row r="132" spans="1:8">
      <c r="A132" s="65"/>
      <c r="B132" s="65"/>
      <c r="C132" s="67" t="s">
        <v>127</v>
      </c>
      <c r="D132" s="62" t="s">
        <v>9</v>
      </c>
      <c r="E132" s="63">
        <v>100</v>
      </c>
      <c r="F132" s="143">
        <v>4.2</v>
      </c>
      <c r="G132" s="143">
        <f t="shared" si="4"/>
        <v>420</v>
      </c>
      <c r="H132" s="145"/>
    </row>
    <row r="133" spans="1:8" ht="15.75" customHeight="1">
      <c r="A133" s="65"/>
      <c r="B133" s="65"/>
      <c r="C133" s="67" t="s">
        <v>128</v>
      </c>
      <c r="D133" s="62" t="s">
        <v>9</v>
      </c>
      <c r="E133" s="63">
        <v>100</v>
      </c>
      <c r="F133" s="143">
        <v>11.5</v>
      </c>
      <c r="G133" s="143">
        <f t="shared" si="4"/>
        <v>1150</v>
      </c>
      <c r="H133" s="145"/>
    </row>
    <row r="134" spans="1:8">
      <c r="A134" s="65"/>
      <c r="B134" s="65"/>
      <c r="C134" s="70"/>
      <c r="D134" s="65"/>
      <c r="E134" s="65"/>
      <c r="F134" s="146"/>
      <c r="G134" s="143"/>
      <c r="H134" s="145"/>
    </row>
    <row r="135" spans="1:8" ht="25.5">
      <c r="A135" s="65" t="str">
        <f>$A$119</f>
        <v xml:space="preserve">3. </v>
      </c>
      <c r="B135" s="66">
        <f>COUNTA($A$120:A136)</f>
        <v>6</v>
      </c>
      <c r="C135" s="65" t="s">
        <v>129</v>
      </c>
      <c r="D135" s="62" t="s">
        <v>7</v>
      </c>
      <c r="E135" s="63">
        <v>1</v>
      </c>
      <c r="F135" s="143">
        <v>250</v>
      </c>
      <c r="G135" s="143">
        <f t="shared" si="4"/>
        <v>250</v>
      </c>
      <c r="H135" s="145"/>
    </row>
    <row r="136" spans="1:8">
      <c r="A136" s="65"/>
      <c r="B136" s="65"/>
      <c r="C136" s="70"/>
      <c r="D136" s="65"/>
      <c r="E136" s="65"/>
      <c r="F136" s="146"/>
      <c r="G136" s="143"/>
      <c r="H136" s="145"/>
    </row>
    <row r="137" spans="1:8" ht="51">
      <c r="A137" s="65" t="str">
        <f>$A$119</f>
        <v xml:space="preserve">3. </v>
      </c>
      <c r="B137" s="66">
        <f>COUNTA($A$120:A138)</f>
        <v>7</v>
      </c>
      <c r="C137" s="65" t="s">
        <v>130</v>
      </c>
      <c r="D137" s="62" t="s">
        <v>7</v>
      </c>
      <c r="E137" s="63">
        <v>1</v>
      </c>
      <c r="F137" s="143">
        <v>1300</v>
      </c>
      <c r="G137" s="143">
        <f t="shared" si="4"/>
        <v>1300</v>
      </c>
      <c r="H137" s="145"/>
    </row>
    <row r="138" spans="1:8">
      <c r="A138" s="65"/>
      <c r="B138" s="65"/>
      <c r="C138" s="70"/>
      <c r="D138" s="65"/>
      <c r="E138" s="65"/>
      <c r="F138" s="146"/>
      <c r="G138" s="146"/>
      <c r="H138" s="145"/>
    </row>
    <row r="139" spans="1:8">
      <c r="A139" s="65"/>
      <c r="B139" s="65"/>
      <c r="C139" s="70" t="s">
        <v>131</v>
      </c>
      <c r="D139" s="71"/>
      <c r="E139" s="72"/>
      <c r="F139" s="143"/>
      <c r="G139" s="148">
        <f>SUM(G122:G137)+G121</f>
        <v>30010</v>
      </c>
      <c r="H139" s="145"/>
    </row>
    <row r="140" spans="1:8">
      <c r="A140" s="73"/>
      <c r="B140" s="74"/>
      <c r="C140" s="65"/>
      <c r="D140" s="75"/>
      <c r="E140" s="76"/>
      <c r="F140" s="149"/>
      <c r="G140" s="149"/>
      <c r="H140" s="145"/>
    </row>
    <row r="141" spans="1:8">
      <c r="A141" s="65"/>
      <c r="B141" s="65"/>
      <c r="C141" s="70"/>
      <c r="D141" s="71"/>
      <c r="E141" s="72"/>
      <c r="F141" s="143"/>
      <c r="G141" s="148"/>
      <c r="H141" s="145"/>
    </row>
    <row r="142" spans="1:8">
      <c r="A142" s="73"/>
      <c r="B142" s="74"/>
      <c r="C142" s="70"/>
      <c r="D142" s="75"/>
      <c r="E142" s="76"/>
      <c r="F142" s="149"/>
      <c r="G142" s="149"/>
      <c r="H142" s="145"/>
    </row>
    <row r="143" spans="1:8">
      <c r="A143" s="175">
        <v>4</v>
      </c>
      <c r="B143" s="175"/>
      <c r="C143" s="61" t="s">
        <v>144</v>
      </c>
      <c r="D143" s="65"/>
      <c r="E143" s="65"/>
      <c r="F143" s="146"/>
      <c r="G143" s="146"/>
      <c r="H143" s="145"/>
    </row>
    <row r="144" spans="1:8">
      <c r="A144" s="64"/>
      <c r="B144" s="63"/>
      <c r="C144" s="61"/>
      <c r="D144" s="65"/>
      <c r="E144" s="65"/>
      <c r="F144" s="146"/>
      <c r="G144" s="146"/>
      <c r="H144" s="145"/>
    </row>
    <row r="145" spans="1:8" ht="25.5">
      <c r="A145" s="65">
        <f>$A$143</f>
        <v>4</v>
      </c>
      <c r="B145" s="66">
        <f>COUNTA($A$145:A145)</f>
        <v>1</v>
      </c>
      <c r="C145" s="65" t="s">
        <v>146</v>
      </c>
      <c r="D145" s="62"/>
      <c r="E145" s="63"/>
      <c r="F145" s="143"/>
      <c r="G145" s="143"/>
      <c r="H145" s="145"/>
    </row>
    <row r="146" spans="1:8">
      <c r="A146" s="65"/>
      <c r="B146" s="65"/>
      <c r="C146" s="77" t="s">
        <v>140</v>
      </c>
      <c r="D146" s="62" t="s">
        <v>8</v>
      </c>
      <c r="E146" s="63">
        <v>2</v>
      </c>
      <c r="F146" s="143">
        <v>1200</v>
      </c>
      <c r="G146" s="143">
        <f t="shared" ref="G146:G163" si="5">E146*F146</f>
        <v>2400</v>
      </c>
      <c r="H146" s="145"/>
    </row>
    <row r="147" spans="1:8">
      <c r="A147" s="65"/>
      <c r="B147" s="65"/>
      <c r="C147" s="70"/>
      <c r="D147" s="65"/>
      <c r="E147" s="65"/>
      <c r="F147" s="146"/>
      <c r="G147" s="143"/>
      <c r="H147" s="145"/>
    </row>
    <row r="148" spans="1:8" ht="25.5">
      <c r="A148" s="65">
        <f>$A$143</f>
        <v>4</v>
      </c>
      <c r="B148" s="66">
        <f>COUNTA($A$145:A148)</f>
        <v>2</v>
      </c>
      <c r="C148" s="65" t="s">
        <v>147</v>
      </c>
      <c r="D148" s="62" t="s">
        <v>8</v>
      </c>
      <c r="E148" s="63">
        <v>2</v>
      </c>
      <c r="F148" s="143">
        <v>100</v>
      </c>
      <c r="G148" s="143">
        <f t="shared" si="5"/>
        <v>200</v>
      </c>
      <c r="H148" s="145"/>
    </row>
    <row r="149" spans="1:8">
      <c r="A149" s="65"/>
      <c r="B149" s="65"/>
      <c r="C149" s="70"/>
      <c r="D149" s="65"/>
      <c r="E149" s="65"/>
      <c r="F149" s="146"/>
      <c r="G149" s="143"/>
      <c r="H149" s="145"/>
    </row>
    <row r="150" spans="1:8">
      <c r="A150" s="65">
        <f>$A$143</f>
        <v>4</v>
      </c>
      <c r="B150" s="66">
        <f>COUNTA($A$145:A150)</f>
        <v>3</v>
      </c>
      <c r="C150" s="65" t="s">
        <v>148</v>
      </c>
      <c r="D150" s="62" t="s">
        <v>8</v>
      </c>
      <c r="E150" s="63">
        <v>2</v>
      </c>
      <c r="F150" s="143">
        <v>100</v>
      </c>
      <c r="G150" s="143">
        <f t="shared" si="5"/>
        <v>200</v>
      </c>
      <c r="H150" s="145"/>
    </row>
    <row r="151" spans="1:8">
      <c r="A151" s="65"/>
      <c r="B151" s="65"/>
      <c r="C151" s="70"/>
      <c r="D151" s="65"/>
      <c r="E151" s="65"/>
      <c r="F151" s="146"/>
      <c r="G151" s="143"/>
      <c r="H151" s="145"/>
    </row>
    <row r="152" spans="1:8">
      <c r="A152" s="65">
        <f>$A$143</f>
        <v>4</v>
      </c>
      <c r="B152" s="66">
        <f>COUNTA($A$145:A152)</f>
        <v>4</v>
      </c>
      <c r="C152" s="65" t="s">
        <v>149</v>
      </c>
      <c r="D152" s="62" t="s">
        <v>8</v>
      </c>
      <c r="E152" s="63">
        <v>2</v>
      </c>
      <c r="F152" s="143">
        <v>75</v>
      </c>
      <c r="G152" s="143">
        <f t="shared" si="5"/>
        <v>150</v>
      </c>
      <c r="H152" s="145"/>
    </row>
    <row r="153" spans="1:8">
      <c r="A153" s="65"/>
      <c r="B153" s="65"/>
      <c r="C153" s="70"/>
      <c r="D153" s="65"/>
      <c r="E153" s="65"/>
      <c r="F153" s="146"/>
      <c r="G153" s="143"/>
      <c r="H153" s="145"/>
    </row>
    <row r="154" spans="1:8" ht="25.5">
      <c r="A154" s="65">
        <f>$A$143</f>
        <v>4</v>
      </c>
      <c r="B154" s="66">
        <f>COUNTA($A$145:A154)</f>
        <v>5</v>
      </c>
      <c r="C154" s="65" t="s">
        <v>150</v>
      </c>
      <c r="D154" s="62"/>
      <c r="E154" s="63"/>
      <c r="F154" s="143"/>
      <c r="G154" s="143"/>
      <c r="H154" s="145"/>
    </row>
    <row r="155" spans="1:8">
      <c r="A155" s="65"/>
      <c r="B155" s="65"/>
      <c r="C155" s="65" t="s">
        <v>151</v>
      </c>
      <c r="D155" s="62" t="s">
        <v>9</v>
      </c>
      <c r="E155" s="63">
        <v>20</v>
      </c>
      <c r="F155" s="143">
        <v>11</v>
      </c>
      <c r="G155" s="143">
        <f t="shared" si="5"/>
        <v>220</v>
      </c>
      <c r="H155" s="145"/>
    </row>
    <row r="156" spans="1:8">
      <c r="A156" s="65"/>
      <c r="B156" s="65"/>
      <c r="C156" s="65" t="s">
        <v>152</v>
      </c>
      <c r="D156" s="62" t="s">
        <v>9</v>
      </c>
      <c r="E156" s="63">
        <v>50</v>
      </c>
      <c r="F156" s="143">
        <v>12.3</v>
      </c>
      <c r="G156" s="143">
        <f t="shared" si="5"/>
        <v>615</v>
      </c>
      <c r="H156" s="145"/>
    </row>
    <row r="157" spans="1:8">
      <c r="A157" s="65"/>
      <c r="B157" s="65"/>
      <c r="C157" s="70"/>
      <c r="D157" s="65"/>
      <c r="E157" s="65"/>
      <c r="F157" s="146"/>
      <c r="G157" s="143"/>
      <c r="H157" s="145"/>
    </row>
    <row r="158" spans="1:8" ht="38.25">
      <c r="A158" s="65">
        <f>$A$143</f>
        <v>4</v>
      </c>
      <c r="B158" s="66">
        <f>COUNTA($A$145:A158)</f>
        <v>6</v>
      </c>
      <c r="C158" s="65" t="s">
        <v>126</v>
      </c>
      <c r="D158" s="62"/>
      <c r="E158" s="63"/>
      <c r="F158" s="143"/>
      <c r="G158" s="143"/>
      <c r="H158" s="145"/>
    </row>
    <row r="159" spans="1:8">
      <c r="A159" s="65"/>
      <c r="B159" s="65"/>
      <c r="C159" s="67" t="s">
        <v>127</v>
      </c>
      <c r="D159" s="62" t="s">
        <v>9</v>
      </c>
      <c r="E159" s="63">
        <v>50</v>
      </c>
      <c r="F159" s="143">
        <v>4.2</v>
      </c>
      <c r="G159" s="143">
        <f t="shared" si="5"/>
        <v>210</v>
      </c>
      <c r="H159" s="145"/>
    </row>
    <row r="160" spans="1:8">
      <c r="A160" s="65"/>
      <c r="B160" s="65"/>
      <c r="C160" s="70"/>
      <c r="D160" s="65"/>
      <c r="E160" s="65"/>
      <c r="F160" s="146"/>
      <c r="G160" s="143"/>
      <c r="H160" s="145"/>
    </row>
    <row r="161" spans="1:8" ht="25.5">
      <c r="A161" s="65">
        <f>$A$143</f>
        <v>4</v>
      </c>
      <c r="B161" s="66">
        <f>COUNTA($A$145:A161)</f>
        <v>7</v>
      </c>
      <c r="C161" s="65" t="s">
        <v>142</v>
      </c>
      <c r="D161" s="62" t="s">
        <v>7</v>
      </c>
      <c r="E161" s="63">
        <v>1</v>
      </c>
      <c r="F161" s="143">
        <v>200</v>
      </c>
      <c r="G161" s="143">
        <f t="shared" si="5"/>
        <v>200</v>
      </c>
      <c r="H161" s="145"/>
    </row>
    <row r="162" spans="1:8">
      <c r="A162" s="65"/>
      <c r="B162" s="65"/>
      <c r="C162" s="70"/>
      <c r="D162" s="65"/>
      <c r="E162" s="65"/>
      <c r="F162" s="146"/>
      <c r="G162" s="143"/>
      <c r="H162" s="145"/>
    </row>
    <row r="163" spans="1:8" ht="51">
      <c r="A163" s="65">
        <f>$A$143</f>
        <v>4</v>
      </c>
      <c r="B163" s="66">
        <f>COUNTA($A$145:A163)</f>
        <v>8</v>
      </c>
      <c r="C163" s="65" t="s">
        <v>130</v>
      </c>
      <c r="D163" s="62" t="s">
        <v>7</v>
      </c>
      <c r="E163" s="63">
        <v>1</v>
      </c>
      <c r="F163" s="143">
        <v>450</v>
      </c>
      <c r="G163" s="143">
        <f t="shared" si="5"/>
        <v>450</v>
      </c>
      <c r="H163" s="145"/>
    </row>
    <row r="164" spans="1:8">
      <c r="A164" s="65"/>
      <c r="B164" s="65"/>
      <c r="C164" s="70"/>
      <c r="D164" s="65"/>
      <c r="E164" s="65"/>
      <c r="F164" s="146"/>
      <c r="G164" s="146"/>
      <c r="H164" s="145"/>
    </row>
    <row r="165" spans="1:8">
      <c r="A165" s="65"/>
      <c r="B165" s="65"/>
      <c r="C165" s="70" t="s">
        <v>145</v>
      </c>
      <c r="D165" s="71"/>
      <c r="E165" s="72"/>
      <c r="F165" s="143"/>
      <c r="G165" s="148">
        <f>SUM(G145:G163)</f>
        <v>4645</v>
      </c>
      <c r="H165" s="145"/>
    </row>
    <row r="166" spans="1:8">
      <c r="A166" s="73"/>
      <c r="B166" s="74"/>
      <c r="C166" s="65"/>
      <c r="D166" s="75"/>
      <c r="E166" s="76"/>
      <c r="F166" s="149"/>
      <c r="G166" s="149"/>
      <c r="H166" s="145"/>
    </row>
    <row r="167" spans="1:8">
      <c r="A167" s="73"/>
      <c r="B167" s="74"/>
      <c r="C167" s="70"/>
      <c r="D167" s="79"/>
      <c r="E167" s="76"/>
      <c r="F167" s="149"/>
      <c r="G167" s="149"/>
      <c r="H167" s="145"/>
    </row>
    <row r="168" spans="1:8">
      <c r="A168" s="175">
        <v>6</v>
      </c>
      <c r="B168" s="175"/>
      <c r="C168" s="61" t="s">
        <v>267</v>
      </c>
      <c r="D168" s="65"/>
      <c r="E168" s="65"/>
      <c r="F168" s="146"/>
      <c r="G168" s="146"/>
      <c r="H168" s="145"/>
    </row>
    <row r="169" spans="1:8">
      <c r="A169" s="64"/>
      <c r="B169" s="63"/>
      <c r="C169" s="61"/>
      <c r="D169" s="65"/>
      <c r="E169" s="65"/>
      <c r="F169" s="146"/>
      <c r="G169" s="146"/>
      <c r="H169" s="145"/>
    </row>
    <row r="170" spans="1:8" ht="25.5">
      <c r="A170" s="65">
        <f>$A$168</f>
        <v>6</v>
      </c>
      <c r="B170" s="66">
        <f>COUNTA($A$170:A176)</f>
        <v>1</v>
      </c>
      <c r="C170" s="65" t="s">
        <v>279</v>
      </c>
      <c r="D170" s="62"/>
      <c r="E170" s="63"/>
      <c r="F170" s="143"/>
      <c r="G170" s="143"/>
      <c r="H170" s="145"/>
    </row>
    <row r="171" spans="1:8">
      <c r="A171" s="65"/>
      <c r="B171" s="66"/>
      <c r="C171" s="67" t="s">
        <v>268</v>
      </c>
      <c r="D171" s="62" t="s">
        <v>8</v>
      </c>
      <c r="E171" s="63">
        <v>3</v>
      </c>
      <c r="F171" s="143">
        <v>3565</v>
      </c>
      <c r="G171" s="150">
        <f>E171*F171</f>
        <v>10695</v>
      </c>
      <c r="H171" s="145"/>
    </row>
    <row r="172" spans="1:8">
      <c r="A172" s="65"/>
      <c r="B172" s="66"/>
      <c r="C172" s="67" t="s">
        <v>269</v>
      </c>
      <c r="D172" s="62" t="s">
        <v>8</v>
      </c>
      <c r="E172" s="63">
        <v>1</v>
      </c>
      <c r="F172" s="143">
        <v>450</v>
      </c>
      <c r="G172" s="150">
        <f t="shared" ref="G172:G176" si="6">E172*F172</f>
        <v>450</v>
      </c>
      <c r="H172" s="145"/>
    </row>
    <row r="173" spans="1:8">
      <c r="A173" s="65"/>
      <c r="B173" s="66"/>
      <c r="C173" s="67" t="s">
        <v>270</v>
      </c>
      <c r="D173" s="62" t="s">
        <v>8</v>
      </c>
      <c r="E173" s="63">
        <v>1</v>
      </c>
      <c r="F173" s="143">
        <v>2950</v>
      </c>
      <c r="G173" s="150">
        <f t="shared" si="6"/>
        <v>2950</v>
      </c>
      <c r="H173" s="145"/>
    </row>
    <row r="174" spans="1:8">
      <c r="A174" s="65"/>
      <c r="B174" s="66"/>
      <c r="C174" s="67" t="s">
        <v>271</v>
      </c>
      <c r="D174" s="62" t="s">
        <v>9</v>
      </c>
      <c r="E174" s="63">
        <v>100</v>
      </c>
      <c r="F174" s="143">
        <v>12.3</v>
      </c>
      <c r="G174" s="150">
        <f t="shared" si="6"/>
        <v>1230</v>
      </c>
      <c r="H174" s="145"/>
    </row>
    <row r="175" spans="1:8" ht="25.5">
      <c r="A175" s="65"/>
      <c r="B175" s="66"/>
      <c r="C175" s="67" t="s">
        <v>272</v>
      </c>
      <c r="D175" s="62" t="s">
        <v>8</v>
      </c>
      <c r="E175" s="63">
        <v>1</v>
      </c>
      <c r="F175" s="143">
        <v>250</v>
      </c>
      <c r="G175" s="150">
        <f t="shared" si="6"/>
        <v>250</v>
      </c>
      <c r="H175" s="145"/>
    </row>
    <row r="176" spans="1:8">
      <c r="A176" s="65"/>
      <c r="B176" s="65"/>
      <c r="C176" s="77" t="s">
        <v>7</v>
      </c>
      <c r="D176" s="62" t="s">
        <v>8</v>
      </c>
      <c r="E176" s="63">
        <v>1</v>
      </c>
      <c r="F176" s="143">
        <f>G171+G172+G173+G174+G175</f>
        <v>15575</v>
      </c>
      <c r="G176" s="150">
        <f t="shared" si="6"/>
        <v>15575</v>
      </c>
      <c r="H176" s="145"/>
    </row>
    <row r="177" spans="1:8">
      <c r="A177" s="65"/>
      <c r="B177" s="65"/>
      <c r="C177" s="70"/>
      <c r="D177" s="65"/>
      <c r="E177" s="65"/>
      <c r="F177" s="146"/>
      <c r="G177" s="150"/>
      <c r="H177" s="145"/>
    </row>
    <row r="178" spans="1:8">
      <c r="A178" s="65">
        <f>$A$168</f>
        <v>6</v>
      </c>
      <c r="B178" s="66">
        <f>COUNTA($A$170:A185)</f>
        <v>2</v>
      </c>
      <c r="C178" s="65" t="s">
        <v>273</v>
      </c>
      <c r="D178" s="62"/>
      <c r="E178" s="63"/>
      <c r="F178" s="143"/>
      <c r="G178" s="150"/>
      <c r="H178" s="145"/>
    </row>
    <row r="179" spans="1:8">
      <c r="A179" s="65"/>
      <c r="B179" s="66"/>
      <c r="C179" s="67" t="s">
        <v>274</v>
      </c>
      <c r="D179" s="62" t="s">
        <v>8</v>
      </c>
      <c r="E179" s="63">
        <v>3</v>
      </c>
      <c r="F179" s="146">
        <v>850</v>
      </c>
      <c r="G179" s="150">
        <f t="shared" ref="G179:G187" si="7">E179*F179</f>
        <v>2550</v>
      </c>
      <c r="H179" s="145"/>
    </row>
    <row r="180" spans="1:8">
      <c r="A180" s="65"/>
      <c r="B180" s="66"/>
      <c r="C180" s="67" t="s">
        <v>275</v>
      </c>
      <c r="D180" s="62" t="s">
        <v>8</v>
      </c>
      <c r="E180" s="63">
        <v>1</v>
      </c>
      <c r="F180" s="146">
        <v>2300</v>
      </c>
      <c r="G180" s="150">
        <f t="shared" si="7"/>
        <v>2300</v>
      </c>
      <c r="H180" s="145"/>
    </row>
    <row r="181" spans="1:8">
      <c r="A181" s="65"/>
      <c r="B181" s="66"/>
      <c r="C181" s="67" t="s">
        <v>270</v>
      </c>
      <c r="D181" s="62" t="s">
        <v>8</v>
      </c>
      <c r="E181" s="63">
        <v>1</v>
      </c>
      <c r="F181" s="146">
        <v>4100</v>
      </c>
      <c r="G181" s="150">
        <f t="shared" si="7"/>
        <v>4100</v>
      </c>
      <c r="H181" s="145"/>
    </row>
    <row r="182" spans="1:8">
      <c r="A182" s="65"/>
      <c r="B182" s="66"/>
      <c r="C182" s="67" t="s">
        <v>276</v>
      </c>
      <c r="D182" s="62" t="s">
        <v>9</v>
      </c>
      <c r="E182" s="63">
        <v>30</v>
      </c>
      <c r="F182" s="146">
        <v>35</v>
      </c>
      <c r="G182" s="150">
        <f t="shared" si="7"/>
        <v>1050</v>
      </c>
      <c r="H182" s="145"/>
    </row>
    <row r="183" spans="1:8" ht="25.5">
      <c r="A183" s="65"/>
      <c r="B183" s="66"/>
      <c r="C183" s="67" t="s">
        <v>272</v>
      </c>
      <c r="D183" s="62" t="s">
        <v>8</v>
      </c>
      <c r="E183" s="63">
        <v>1</v>
      </c>
      <c r="F183" s="146">
        <v>200</v>
      </c>
      <c r="G183" s="150">
        <f t="shared" si="7"/>
        <v>200</v>
      </c>
      <c r="H183" s="145"/>
    </row>
    <row r="184" spans="1:8">
      <c r="A184" s="65"/>
      <c r="B184" s="66"/>
      <c r="C184" s="65" t="s">
        <v>278</v>
      </c>
      <c r="D184" s="62"/>
      <c r="E184" s="63"/>
      <c r="F184" s="146"/>
      <c r="G184" s="150"/>
      <c r="H184" s="145"/>
    </row>
    <row r="185" spans="1:8">
      <c r="A185" s="65"/>
      <c r="B185" s="65"/>
      <c r="C185" s="77" t="s">
        <v>7</v>
      </c>
      <c r="D185" s="62" t="s">
        <v>8</v>
      </c>
      <c r="E185" s="63">
        <v>1</v>
      </c>
      <c r="F185" s="146">
        <f>G179+G180+G181+G182+G183</f>
        <v>10200</v>
      </c>
      <c r="G185" s="150">
        <f>E185*F185</f>
        <v>10200</v>
      </c>
      <c r="H185" s="145"/>
    </row>
    <row r="186" spans="1:8">
      <c r="A186" s="65"/>
      <c r="B186" s="65"/>
      <c r="C186" s="70"/>
      <c r="D186" s="65"/>
      <c r="E186" s="65"/>
      <c r="F186" s="146"/>
      <c r="G186" s="150"/>
      <c r="H186" s="145"/>
    </row>
    <row r="187" spans="1:8" ht="51">
      <c r="A187" s="65">
        <f>$A$168</f>
        <v>6</v>
      </c>
      <c r="B187" s="66">
        <f>COUNTA($A$170:A190)</f>
        <v>3</v>
      </c>
      <c r="C187" s="65" t="s">
        <v>130</v>
      </c>
      <c r="D187" s="62" t="s">
        <v>7</v>
      </c>
      <c r="E187" s="63">
        <v>1</v>
      </c>
      <c r="F187" s="143">
        <v>2300</v>
      </c>
      <c r="G187" s="150">
        <f t="shared" si="7"/>
        <v>2300</v>
      </c>
      <c r="H187" s="145"/>
    </row>
    <row r="188" spans="1:8">
      <c r="A188" s="65"/>
      <c r="B188" s="65"/>
      <c r="C188" s="70"/>
      <c r="D188" s="65"/>
      <c r="E188" s="65"/>
      <c r="F188" s="146"/>
      <c r="G188" s="146"/>
      <c r="H188" s="145"/>
    </row>
    <row r="189" spans="1:8">
      <c r="A189" s="65"/>
      <c r="B189" s="65"/>
      <c r="C189" s="70" t="s">
        <v>277</v>
      </c>
      <c r="D189" s="71"/>
      <c r="E189" s="72"/>
      <c r="F189" s="143"/>
      <c r="G189" s="148">
        <f>G176+G185+G187</f>
        <v>28075</v>
      </c>
      <c r="H189" s="145"/>
    </row>
    <row r="190" spans="1:8">
      <c r="A190" s="73"/>
      <c r="B190" s="74"/>
      <c r="C190" s="70"/>
      <c r="D190" s="79"/>
      <c r="E190" s="76"/>
      <c r="F190" s="149"/>
      <c r="G190" s="149"/>
      <c r="H190" s="145"/>
    </row>
    <row r="191" spans="1:8">
      <c r="A191" s="73"/>
      <c r="B191" s="73"/>
      <c r="C191" s="73"/>
      <c r="D191" s="56"/>
      <c r="F191" s="151"/>
      <c r="G191" s="151"/>
      <c r="H191" s="145"/>
    </row>
    <row r="192" spans="1:8">
      <c r="A192" s="80"/>
      <c r="B192" s="80"/>
      <c r="C192" s="80" t="s">
        <v>16</v>
      </c>
      <c r="D192" s="81"/>
      <c r="E192" s="82"/>
      <c r="F192" s="152"/>
      <c r="G192" s="153">
        <f>G79+G116+G139+G165+G189</f>
        <v>205000</v>
      </c>
      <c r="H192" s="145"/>
    </row>
    <row r="193" spans="1:8">
      <c r="B193" s="73"/>
      <c r="C193" s="83"/>
      <c r="D193" s="75"/>
      <c r="E193" s="76"/>
      <c r="F193" s="154"/>
      <c r="G193" s="154"/>
      <c r="H193" s="145"/>
    </row>
    <row r="194" spans="1:8" ht="15.75">
      <c r="A194" s="84"/>
      <c r="B194" s="84"/>
      <c r="C194" s="85" t="s">
        <v>12</v>
      </c>
      <c r="D194" s="81"/>
      <c r="E194" s="82"/>
      <c r="F194" s="155"/>
      <c r="G194" s="156">
        <f>G192</f>
        <v>205000</v>
      </c>
      <c r="H194" s="145"/>
    </row>
  </sheetData>
  <sheetProtection password="8A5B" sheet="1"/>
  <mergeCells count="9">
    <mergeCell ref="A168:B168"/>
    <mergeCell ref="A119:B119"/>
    <mergeCell ref="A143:B143"/>
    <mergeCell ref="A3:G3"/>
    <mergeCell ref="A8:B8"/>
    <mergeCell ref="A10:B10"/>
    <mergeCell ref="A12:B12"/>
    <mergeCell ref="A82:B82"/>
    <mergeCell ref="A4:G4"/>
  </mergeCells>
  <pageMargins left="0.74803149606299213" right="0.27559055118110237" top="0.6692913385826772" bottom="0.39370078740157483" header="0.11811023622047245" footer="0.19685039370078741"/>
  <pageSetup paperSize="9" scale="88" orientation="portrait" useFirstPageNumber="1" horizontalDpi="300" verticalDpi="300" r:id="rId1"/>
  <headerFooter alignWithMargins="0">
    <oddHeader>&amp;CPUC 3LJ_ZGRADA ATROŠKOVNIK ELEKTROINSTALACIJA - SLABA STRUJA&amp;R&amp;P/&amp;N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view="pageBreakPreview" topLeftCell="A72" zoomScale="110" zoomScaleNormal="120" zoomScaleSheetLayoutView="110" workbookViewId="0">
      <selection activeCell="G83" sqref="G83"/>
    </sheetView>
  </sheetViews>
  <sheetFormatPr defaultRowHeight="12.75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28515625" style="4" customWidth="1"/>
    <col min="6" max="6" width="10.5703125" style="106" customWidth="1"/>
    <col min="7" max="7" width="15.85546875" style="106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>
      <c r="A1" s="177" t="s">
        <v>13</v>
      </c>
      <c r="B1" s="177"/>
      <c r="C1" s="177"/>
      <c r="D1" s="177"/>
      <c r="E1" s="177"/>
      <c r="F1" s="177"/>
      <c r="G1" s="177"/>
    </row>
    <row r="2" spans="1:7" ht="17.25" customHeight="1">
      <c r="A2" s="177"/>
      <c r="B2" s="177"/>
      <c r="C2" s="177"/>
      <c r="D2" s="177"/>
      <c r="E2" s="177"/>
      <c r="F2" s="177"/>
      <c r="G2" s="177"/>
    </row>
    <row r="3" spans="1:7" s="53" customFormat="1" ht="47.25">
      <c r="A3" s="107"/>
      <c r="B3" s="107"/>
      <c r="C3" s="107" t="s">
        <v>300</v>
      </c>
      <c r="D3" s="107"/>
      <c r="E3" s="107"/>
      <c r="F3" s="107"/>
      <c r="G3" s="107"/>
    </row>
    <row r="4" spans="1:7" s="53" customFormat="1" ht="47.25">
      <c r="A4" s="161"/>
      <c r="B4" s="161"/>
      <c r="C4" s="161" t="s">
        <v>364</v>
      </c>
      <c r="D4" s="161"/>
      <c r="E4" s="161"/>
      <c r="F4" s="161"/>
      <c r="G4" s="161"/>
    </row>
    <row r="5" spans="1:7" ht="15.75">
      <c r="C5" s="6"/>
    </row>
    <row r="6" spans="1:7" ht="22.5" customHeight="1">
      <c r="A6" s="178" t="s">
        <v>0</v>
      </c>
      <c r="B6" s="178"/>
      <c r="C6" s="7" t="s">
        <v>1</v>
      </c>
      <c r="D6" s="7" t="s">
        <v>2</v>
      </c>
      <c r="E6" s="8" t="s">
        <v>3</v>
      </c>
      <c r="F6" s="108" t="s">
        <v>4</v>
      </c>
      <c r="G6" s="8" t="s">
        <v>5</v>
      </c>
    </row>
    <row r="7" spans="1:7">
      <c r="B7" s="10"/>
      <c r="C7" s="10"/>
      <c r="D7" s="10"/>
      <c r="E7" s="11"/>
      <c r="F7" s="139"/>
      <c r="G7" s="140"/>
    </row>
    <row r="8" spans="1:7">
      <c r="A8" s="179" t="s">
        <v>19</v>
      </c>
      <c r="B8" s="179"/>
      <c r="C8" s="13" t="s">
        <v>62</v>
      </c>
      <c r="D8" s="14"/>
      <c r="E8" s="15"/>
      <c r="F8" s="128"/>
      <c r="G8" s="128"/>
    </row>
    <row r="9" spans="1:7">
      <c r="B9" s="16"/>
      <c r="C9" s="17"/>
      <c r="D9" s="18"/>
      <c r="E9" s="19"/>
      <c r="F9" s="129"/>
      <c r="G9" s="129"/>
    </row>
    <row r="10" spans="1:7" ht="38.25">
      <c r="A10" s="20" t="str">
        <f>$A$8</f>
        <v xml:space="preserve">C. </v>
      </c>
      <c r="B10" s="21">
        <f>COUNTA($A$10:A11)</f>
        <v>1</v>
      </c>
      <c r="C10" s="22" t="s">
        <v>24</v>
      </c>
      <c r="D10" s="23"/>
      <c r="E10" s="50"/>
      <c r="F10" s="130"/>
      <c r="G10" s="130"/>
    </row>
    <row r="11" spans="1:7">
      <c r="A11" s="20"/>
      <c r="B11" s="24"/>
      <c r="C11" s="22" t="s">
        <v>7</v>
      </c>
      <c r="D11" s="23" t="s">
        <v>9</v>
      </c>
      <c r="E11" s="50">
        <v>380</v>
      </c>
      <c r="F11" s="130">
        <v>48</v>
      </c>
      <c r="G11" s="131">
        <f>E11*F11</f>
        <v>18240</v>
      </c>
    </row>
    <row r="12" spans="1:7">
      <c r="A12" s="20"/>
      <c r="B12" s="24"/>
      <c r="C12" s="22"/>
      <c r="D12" s="23"/>
      <c r="E12" s="50"/>
      <c r="F12" s="130"/>
      <c r="G12" s="131"/>
    </row>
    <row r="13" spans="1:7" ht="25.5">
      <c r="A13" s="20" t="str">
        <f>$A$8</f>
        <v xml:space="preserve">C. </v>
      </c>
      <c r="B13" s="21">
        <f>COUNTA($A$10:A14)</f>
        <v>2</v>
      </c>
      <c r="C13" s="22" t="s">
        <v>25</v>
      </c>
      <c r="D13" s="23"/>
      <c r="E13" s="50"/>
      <c r="F13" s="130"/>
      <c r="G13" s="130"/>
    </row>
    <row r="14" spans="1:7">
      <c r="A14" s="20"/>
      <c r="B14" s="24"/>
      <c r="C14" s="22" t="s">
        <v>7</v>
      </c>
      <c r="D14" s="23" t="s">
        <v>8</v>
      </c>
      <c r="E14" s="50">
        <v>400</v>
      </c>
      <c r="F14" s="130">
        <v>45</v>
      </c>
      <c r="G14" s="131">
        <f t="shared" ref="G14:G76" si="0">E14*F14</f>
        <v>18000</v>
      </c>
    </row>
    <row r="15" spans="1:7">
      <c r="A15" s="20"/>
      <c r="B15" s="24"/>
      <c r="C15" s="22"/>
      <c r="D15" s="23"/>
      <c r="E15" s="50"/>
      <c r="F15" s="130"/>
      <c r="G15" s="131"/>
    </row>
    <row r="16" spans="1:7" ht="38.25">
      <c r="A16" s="20" t="str">
        <f>$A$8</f>
        <v xml:space="preserve">C. </v>
      </c>
      <c r="B16" s="21">
        <f>COUNTA($A$10:A17)</f>
        <v>3</v>
      </c>
      <c r="C16" s="22" t="s">
        <v>28</v>
      </c>
      <c r="D16" s="23" t="s">
        <v>9</v>
      </c>
      <c r="E16" s="50">
        <v>270</v>
      </c>
      <c r="F16" s="130">
        <v>21</v>
      </c>
      <c r="G16" s="131">
        <f t="shared" si="0"/>
        <v>5670</v>
      </c>
    </row>
    <row r="17" spans="1:7" ht="25.5">
      <c r="A17" s="20"/>
      <c r="B17" s="24"/>
      <c r="C17" s="22" t="s">
        <v>27</v>
      </c>
      <c r="D17" s="22" t="s">
        <v>7</v>
      </c>
      <c r="E17" s="50">
        <v>1</v>
      </c>
      <c r="F17" s="130">
        <v>500</v>
      </c>
      <c r="G17" s="131">
        <f t="shared" si="0"/>
        <v>500</v>
      </c>
    </row>
    <row r="18" spans="1:7" ht="38.25">
      <c r="A18" s="20"/>
      <c r="B18" s="24"/>
      <c r="C18" s="22" t="s">
        <v>26</v>
      </c>
      <c r="D18" s="22" t="s">
        <v>7</v>
      </c>
      <c r="E18" s="50">
        <v>1</v>
      </c>
      <c r="F18" s="130">
        <v>1100</v>
      </c>
      <c r="G18" s="131">
        <f>E18*F18</f>
        <v>1100</v>
      </c>
    </row>
    <row r="19" spans="1:7">
      <c r="A19" s="20"/>
      <c r="B19" s="24"/>
      <c r="C19" s="22"/>
      <c r="D19" s="23"/>
      <c r="E19" s="50"/>
      <c r="F19" s="130"/>
      <c r="G19" s="131"/>
    </row>
    <row r="20" spans="1:7">
      <c r="A20" s="20"/>
      <c r="B20" s="24"/>
      <c r="C20" s="22"/>
      <c r="D20" s="23"/>
      <c r="E20" s="50"/>
      <c r="F20" s="130"/>
      <c r="G20" s="131"/>
    </row>
    <row r="21" spans="1:7">
      <c r="A21" s="20" t="str">
        <f>$A$8</f>
        <v xml:space="preserve">C. </v>
      </c>
      <c r="B21" s="21">
        <f>COUNTA($A$10:A22)</f>
        <v>4</v>
      </c>
      <c r="C21" s="22" t="s">
        <v>29</v>
      </c>
      <c r="D21" s="23"/>
      <c r="E21" s="50"/>
      <c r="F21" s="130"/>
      <c r="G21" s="131"/>
    </row>
    <row r="22" spans="1:7">
      <c r="A22" s="20"/>
      <c r="B22" s="24"/>
      <c r="C22" s="22" t="s">
        <v>7</v>
      </c>
      <c r="D22" s="23" t="s">
        <v>8</v>
      </c>
      <c r="E22" s="50">
        <v>40</v>
      </c>
      <c r="F22" s="130">
        <v>38</v>
      </c>
      <c r="G22" s="131">
        <f t="shared" si="0"/>
        <v>1520</v>
      </c>
    </row>
    <row r="23" spans="1:7">
      <c r="A23" s="20"/>
      <c r="B23" s="24"/>
      <c r="C23" s="22"/>
      <c r="D23" s="23"/>
      <c r="E23" s="50"/>
      <c r="F23" s="130"/>
      <c r="G23" s="131"/>
    </row>
    <row r="24" spans="1:7">
      <c r="A24" s="20" t="str">
        <f>$A$8</f>
        <v xml:space="preserve">C. </v>
      </c>
      <c r="B24" s="21">
        <f>COUNTA($A$10:A25)</f>
        <v>5</v>
      </c>
      <c r="C24" s="22" t="s">
        <v>30</v>
      </c>
      <c r="D24" s="23"/>
      <c r="E24" s="50"/>
      <c r="F24" s="130"/>
      <c r="G24" s="131"/>
    </row>
    <row r="25" spans="1:7">
      <c r="A25" s="20"/>
      <c r="B25" s="21"/>
      <c r="C25" s="22" t="s">
        <v>7</v>
      </c>
      <c r="D25" s="23" t="s">
        <v>8</v>
      </c>
      <c r="E25" s="50">
        <v>20</v>
      </c>
      <c r="F25" s="130">
        <v>42</v>
      </c>
      <c r="G25" s="131">
        <f t="shared" si="0"/>
        <v>840</v>
      </c>
    </row>
    <row r="26" spans="1:7">
      <c r="A26" s="20"/>
      <c r="B26" s="21"/>
      <c r="C26" s="22"/>
      <c r="D26" s="23"/>
      <c r="E26" s="50"/>
      <c r="F26" s="130"/>
      <c r="G26" s="131"/>
    </row>
    <row r="27" spans="1:7" ht="25.5">
      <c r="A27" s="20" t="str">
        <f>$A$8</f>
        <v xml:space="preserve">C. </v>
      </c>
      <c r="B27" s="21">
        <f>COUNTA($A$10:A35)</f>
        <v>6</v>
      </c>
      <c r="C27" s="22" t="s">
        <v>31</v>
      </c>
      <c r="D27" s="23"/>
      <c r="E27" s="50"/>
      <c r="F27" s="130"/>
      <c r="G27" s="131"/>
    </row>
    <row r="28" spans="1:7">
      <c r="A28" s="20"/>
      <c r="B28" s="21"/>
      <c r="C28" s="44" t="s">
        <v>38</v>
      </c>
      <c r="D28" s="23"/>
      <c r="E28" s="50"/>
      <c r="F28" s="130"/>
      <c r="G28" s="131"/>
    </row>
    <row r="29" spans="1:7">
      <c r="A29" s="20"/>
      <c r="B29" s="21"/>
      <c r="C29" s="44" t="s">
        <v>37</v>
      </c>
      <c r="D29" s="23"/>
      <c r="E29" s="50"/>
      <c r="F29" s="130"/>
      <c r="G29" s="131"/>
    </row>
    <row r="30" spans="1:7">
      <c r="A30" s="20"/>
      <c r="B30" s="21"/>
      <c r="C30" s="44" t="s">
        <v>32</v>
      </c>
      <c r="D30" s="23"/>
      <c r="E30" s="50"/>
      <c r="F30" s="130"/>
      <c r="G30" s="131"/>
    </row>
    <row r="31" spans="1:7">
      <c r="A31" s="20"/>
      <c r="B31" s="21"/>
      <c r="C31" s="44" t="s">
        <v>33</v>
      </c>
      <c r="D31" s="23"/>
      <c r="E31" s="50"/>
      <c r="F31" s="130"/>
      <c r="G31" s="131"/>
    </row>
    <row r="32" spans="1:7" ht="25.5">
      <c r="A32" s="20"/>
      <c r="B32" s="21"/>
      <c r="C32" s="44" t="s">
        <v>36</v>
      </c>
      <c r="D32" s="23"/>
      <c r="E32" s="50"/>
      <c r="F32" s="130"/>
      <c r="G32" s="131"/>
    </row>
    <row r="33" spans="1:7">
      <c r="A33" s="20"/>
      <c r="B33" s="21"/>
      <c r="C33" s="44" t="s">
        <v>35</v>
      </c>
      <c r="D33" s="23"/>
      <c r="E33" s="50"/>
      <c r="F33" s="130"/>
      <c r="G33" s="131"/>
    </row>
    <row r="34" spans="1:7">
      <c r="A34" s="20"/>
      <c r="B34" s="21"/>
      <c r="C34" s="22" t="s">
        <v>34</v>
      </c>
      <c r="D34" s="23" t="s">
        <v>8</v>
      </c>
      <c r="E34" s="50">
        <v>13</v>
      </c>
      <c r="F34" s="130">
        <v>820</v>
      </c>
      <c r="G34" s="131">
        <f t="shared" si="0"/>
        <v>10660</v>
      </c>
    </row>
    <row r="35" spans="1:7">
      <c r="A35" s="20"/>
      <c r="B35" s="21"/>
      <c r="C35" s="22"/>
      <c r="D35" s="23"/>
      <c r="E35" s="50"/>
      <c r="F35" s="130"/>
      <c r="G35" s="131"/>
    </row>
    <row r="36" spans="1:7" ht="25.5">
      <c r="A36" s="20" t="str">
        <f>$A$8</f>
        <v xml:space="preserve">C. </v>
      </c>
      <c r="B36" s="21">
        <f>COUNTA($A$10:A37)</f>
        <v>7</v>
      </c>
      <c r="C36" s="22" t="s">
        <v>39</v>
      </c>
      <c r="D36" s="23" t="s">
        <v>40</v>
      </c>
      <c r="E36" s="50">
        <v>5</v>
      </c>
      <c r="F36" s="130">
        <v>52</v>
      </c>
      <c r="G36" s="131">
        <f t="shared" si="0"/>
        <v>260</v>
      </c>
    </row>
    <row r="37" spans="1:7">
      <c r="A37" s="20"/>
      <c r="B37" s="24"/>
      <c r="C37" s="22"/>
      <c r="D37" s="51"/>
      <c r="E37" s="52"/>
      <c r="F37" s="132"/>
      <c r="G37" s="131"/>
    </row>
    <row r="38" spans="1:7" ht="51">
      <c r="A38" s="20" t="str">
        <f>$A$8</f>
        <v xml:space="preserve">C. </v>
      </c>
      <c r="B38" s="21">
        <f>COUNTA($A$10:A38)</f>
        <v>8</v>
      </c>
      <c r="C38" s="22" t="s">
        <v>43</v>
      </c>
      <c r="D38" s="23" t="s">
        <v>40</v>
      </c>
      <c r="E38" s="50">
        <v>5</v>
      </c>
      <c r="F38" s="130">
        <v>125</v>
      </c>
      <c r="G38" s="131">
        <f t="shared" si="0"/>
        <v>625</v>
      </c>
    </row>
    <row r="39" spans="1:7">
      <c r="A39" s="20"/>
      <c r="B39" s="24"/>
      <c r="C39" s="22"/>
      <c r="D39" s="23"/>
      <c r="E39" s="50"/>
      <c r="F39" s="130"/>
      <c r="G39" s="131"/>
    </row>
    <row r="40" spans="1:7" ht="25.5">
      <c r="A40" s="20" t="str">
        <f>$A$8</f>
        <v xml:space="preserve">C. </v>
      </c>
      <c r="B40" s="21">
        <f>COUNTA($A$10:A40)</f>
        <v>9</v>
      </c>
      <c r="C40" s="22" t="s">
        <v>55</v>
      </c>
      <c r="D40" s="23" t="s">
        <v>40</v>
      </c>
      <c r="E40" s="50">
        <v>1</v>
      </c>
      <c r="F40" s="130">
        <v>345</v>
      </c>
      <c r="G40" s="131">
        <f t="shared" si="0"/>
        <v>345</v>
      </c>
    </row>
    <row r="41" spans="1:7">
      <c r="A41" s="20"/>
      <c r="B41" s="24"/>
      <c r="C41" s="22"/>
      <c r="D41" s="23"/>
      <c r="E41" s="50"/>
      <c r="F41" s="130"/>
      <c r="G41" s="131"/>
    </row>
    <row r="42" spans="1:7" ht="38.25">
      <c r="A42" s="20" t="str">
        <f>$A$8</f>
        <v xml:space="preserve">C. </v>
      </c>
      <c r="B42" s="21">
        <f>COUNTA($A$10:A42)</f>
        <v>10</v>
      </c>
      <c r="C42" s="22" t="s">
        <v>56</v>
      </c>
      <c r="D42" s="23" t="s">
        <v>40</v>
      </c>
      <c r="E42" s="50">
        <v>1</v>
      </c>
      <c r="F42" s="130">
        <v>1900</v>
      </c>
      <c r="G42" s="131">
        <f t="shared" si="0"/>
        <v>1900</v>
      </c>
    </row>
    <row r="43" spans="1:7">
      <c r="A43" s="20"/>
      <c r="B43" s="24"/>
      <c r="C43" s="22"/>
      <c r="D43" s="23"/>
      <c r="E43" s="50"/>
      <c r="F43" s="130"/>
      <c r="G43" s="131"/>
    </row>
    <row r="44" spans="1:7" ht="51">
      <c r="A44" s="20" t="str">
        <f>$A$8</f>
        <v xml:space="preserve">C. </v>
      </c>
      <c r="B44" s="21">
        <f>COUNTA($A$10:A44)</f>
        <v>11</v>
      </c>
      <c r="C44" s="22" t="s">
        <v>42</v>
      </c>
      <c r="D44" s="23" t="s">
        <v>40</v>
      </c>
      <c r="E44" s="50">
        <v>1</v>
      </c>
      <c r="F44" s="130">
        <v>420</v>
      </c>
      <c r="G44" s="131">
        <f t="shared" si="0"/>
        <v>420</v>
      </c>
    </row>
    <row r="45" spans="1:7">
      <c r="A45" s="20"/>
      <c r="B45" s="24"/>
      <c r="C45" s="22"/>
      <c r="D45" s="23"/>
      <c r="E45" s="50"/>
      <c r="F45" s="130"/>
      <c r="G45" s="131"/>
    </row>
    <row r="46" spans="1:7" ht="51">
      <c r="A46" s="20" t="str">
        <f>$A$8</f>
        <v xml:space="preserve">C. </v>
      </c>
      <c r="B46" s="21">
        <f>COUNTA($A$10:A46)</f>
        <v>12</v>
      </c>
      <c r="C46" s="22" t="s">
        <v>41</v>
      </c>
      <c r="D46" s="23" t="s">
        <v>40</v>
      </c>
      <c r="E46" s="50">
        <v>1</v>
      </c>
      <c r="F46" s="130">
        <v>180</v>
      </c>
      <c r="G46" s="131">
        <f t="shared" si="0"/>
        <v>180</v>
      </c>
    </row>
    <row r="47" spans="1:7">
      <c r="A47" s="20"/>
      <c r="B47" s="24"/>
      <c r="C47" s="22"/>
      <c r="D47" s="23"/>
      <c r="E47" s="50"/>
      <c r="F47" s="130"/>
      <c r="G47" s="131"/>
    </row>
    <row r="48" spans="1:7" ht="38.25">
      <c r="A48" s="20" t="str">
        <f>$A$8</f>
        <v xml:space="preserve">C. </v>
      </c>
      <c r="B48" s="21">
        <f>COUNTA($A$10:A48)</f>
        <v>13</v>
      </c>
      <c r="C48" s="22" t="s">
        <v>44</v>
      </c>
      <c r="D48" s="23" t="s">
        <v>40</v>
      </c>
      <c r="E48" s="50">
        <v>4</v>
      </c>
      <c r="F48" s="130">
        <v>2600</v>
      </c>
      <c r="G48" s="131">
        <f t="shared" si="0"/>
        <v>10400</v>
      </c>
    </row>
    <row r="49" spans="1:7">
      <c r="A49" s="20"/>
      <c r="B49" s="24"/>
      <c r="C49" s="22"/>
      <c r="D49" s="23"/>
      <c r="E49" s="50"/>
      <c r="F49" s="130"/>
      <c r="G49" s="131"/>
    </row>
    <row r="50" spans="1:7" ht="89.25">
      <c r="A50" s="20" t="str">
        <f>$A$8</f>
        <v xml:space="preserve">C. </v>
      </c>
      <c r="B50" s="21">
        <f>COUNTA($A$10:A50)</f>
        <v>14</v>
      </c>
      <c r="C50" s="22" t="s">
        <v>45</v>
      </c>
      <c r="D50" s="23" t="s">
        <v>40</v>
      </c>
      <c r="E50" s="50">
        <v>10</v>
      </c>
      <c r="F50" s="130">
        <v>320</v>
      </c>
      <c r="G50" s="131">
        <f t="shared" si="0"/>
        <v>3200</v>
      </c>
    </row>
    <row r="51" spans="1:7">
      <c r="A51" s="20"/>
      <c r="B51" s="24"/>
      <c r="C51" s="22"/>
      <c r="D51" s="23"/>
      <c r="E51" s="50"/>
      <c r="F51" s="130"/>
      <c r="G51" s="131"/>
    </row>
    <row r="52" spans="1:7" ht="89.25">
      <c r="A52" s="20" t="str">
        <f>$A$8</f>
        <v xml:space="preserve">C. </v>
      </c>
      <c r="B52" s="21">
        <f>COUNTA($A$10:A52)</f>
        <v>15</v>
      </c>
      <c r="C52" s="22" t="s">
        <v>47</v>
      </c>
      <c r="D52" s="23"/>
      <c r="E52" s="50"/>
      <c r="F52" s="130"/>
      <c r="G52" s="131"/>
    </row>
    <row r="53" spans="1:7">
      <c r="A53" s="20"/>
      <c r="B53" s="24"/>
      <c r="C53" s="44" t="s">
        <v>46</v>
      </c>
      <c r="D53" s="23"/>
      <c r="E53" s="50"/>
      <c r="F53" s="130"/>
      <c r="G53" s="131"/>
    </row>
    <row r="54" spans="1:7">
      <c r="A54" s="20"/>
      <c r="B54" s="24"/>
      <c r="C54" s="22" t="s">
        <v>7</v>
      </c>
      <c r="D54" s="23" t="s">
        <v>8</v>
      </c>
      <c r="E54" s="50">
        <v>7</v>
      </c>
      <c r="F54" s="130">
        <v>320</v>
      </c>
      <c r="G54" s="131">
        <f t="shared" si="0"/>
        <v>2240</v>
      </c>
    </row>
    <row r="55" spans="1:7">
      <c r="A55" s="20"/>
      <c r="B55" s="24"/>
      <c r="C55" s="22"/>
      <c r="D55" s="23"/>
      <c r="E55" s="50"/>
      <c r="F55" s="130"/>
      <c r="G55" s="131"/>
    </row>
    <row r="56" spans="1:7" ht="89.25">
      <c r="A56" s="20" t="str">
        <f>$A$8</f>
        <v xml:space="preserve">C. </v>
      </c>
      <c r="B56" s="21">
        <f>COUNTA($A$10:A56)</f>
        <v>16</v>
      </c>
      <c r="C56" s="22" t="s">
        <v>48</v>
      </c>
      <c r="D56" s="23"/>
      <c r="E56" s="50"/>
      <c r="F56" s="130"/>
      <c r="G56" s="131"/>
    </row>
    <row r="57" spans="1:7" ht="25.5">
      <c r="A57" s="20"/>
      <c r="B57" s="24"/>
      <c r="C57" s="44" t="s">
        <v>301</v>
      </c>
      <c r="D57" s="23" t="s">
        <v>40</v>
      </c>
      <c r="E57" s="50">
        <v>1</v>
      </c>
      <c r="F57" s="130"/>
      <c r="G57" s="131"/>
    </row>
    <row r="58" spans="1:7" ht="25.5">
      <c r="A58" s="20"/>
      <c r="B58" s="24"/>
      <c r="C58" s="44" t="s">
        <v>49</v>
      </c>
      <c r="D58" s="23" t="s">
        <v>9</v>
      </c>
      <c r="E58" s="50">
        <v>15</v>
      </c>
      <c r="F58" s="130"/>
      <c r="G58" s="131"/>
    </row>
    <row r="59" spans="1:7">
      <c r="A59" s="20"/>
      <c r="B59" s="24"/>
      <c r="C59" s="44" t="s">
        <v>50</v>
      </c>
      <c r="D59" s="23" t="s">
        <v>9</v>
      </c>
      <c r="E59" s="50">
        <v>35</v>
      </c>
      <c r="F59" s="130"/>
      <c r="G59" s="131"/>
    </row>
    <row r="60" spans="1:7">
      <c r="A60" s="20"/>
      <c r="B60" s="24"/>
      <c r="C60" s="44" t="s">
        <v>51</v>
      </c>
      <c r="D60" s="23" t="s">
        <v>9</v>
      </c>
      <c r="E60" s="50">
        <v>25</v>
      </c>
      <c r="F60" s="130"/>
      <c r="G60" s="131"/>
    </row>
    <row r="61" spans="1:7">
      <c r="A61" s="20"/>
      <c r="B61" s="24"/>
      <c r="C61" s="44" t="s">
        <v>52</v>
      </c>
      <c r="D61" s="23" t="s">
        <v>8</v>
      </c>
      <c r="E61" s="50">
        <v>1</v>
      </c>
      <c r="F61" s="130"/>
      <c r="G61" s="131"/>
    </row>
    <row r="62" spans="1:7">
      <c r="A62" s="20"/>
      <c r="B62" s="24"/>
      <c r="C62" s="22" t="s">
        <v>7</v>
      </c>
      <c r="D62" s="23" t="s">
        <v>8</v>
      </c>
      <c r="E62" s="50">
        <v>1</v>
      </c>
      <c r="F62" s="130">
        <v>2100</v>
      </c>
      <c r="G62" s="131">
        <f t="shared" si="0"/>
        <v>2100</v>
      </c>
    </row>
    <row r="63" spans="1:7">
      <c r="A63" s="20"/>
      <c r="B63" s="24"/>
      <c r="C63" s="22"/>
      <c r="D63" s="23"/>
      <c r="E63" s="50"/>
      <c r="F63" s="130"/>
      <c r="G63" s="131"/>
    </row>
    <row r="64" spans="1:7" ht="38.25">
      <c r="A64" s="20" t="str">
        <f>$A$8</f>
        <v xml:space="preserve">C. </v>
      </c>
      <c r="B64" s="21">
        <f>COUNTA($A$10:A64)</f>
        <v>17</v>
      </c>
      <c r="C64" s="22" t="s">
        <v>53</v>
      </c>
      <c r="D64" s="23" t="s">
        <v>40</v>
      </c>
      <c r="E64" s="50">
        <v>10</v>
      </c>
      <c r="F64" s="130">
        <v>330</v>
      </c>
      <c r="G64" s="131">
        <f t="shared" si="0"/>
        <v>3300</v>
      </c>
    </row>
    <row r="65" spans="1:7">
      <c r="A65" s="20"/>
      <c r="B65" s="24"/>
      <c r="C65" s="22"/>
      <c r="D65" s="23"/>
      <c r="E65" s="50"/>
      <c r="F65" s="130"/>
      <c r="G65" s="131"/>
    </row>
    <row r="66" spans="1:7" ht="63.75">
      <c r="A66" s="20" t="str">
        <f>$A$8</f>
        <v xml:space="preserve">C. </v>
      </c>
      <c r="B66" s="21">
        <f>COUNTA($A$10:A66)</f>
        <v>18</v>
      </c>
      <c r="C66" s="22" t="s">
        <v>54</v>
      </c>
      <c r="D66" s="23"/>
      <c r="E66" s="50"/>
      <c r="F66" s="130"/>
      <c r="G66" s="131"/>
    </row>
    <row r="67" spans="1:7">
      <c r="A67" s="20"/>
      <c r="B67" s="24"/>
      <c r="C67" s="22" t="s">
        <v>7</v>
      </c>
      <c r="D67" s="23" t="s">
        <v>8</v>
      </c>
      <c r="E67" s="50">
        <v>15</v>
      </c>
      <c r="F67" s="130">
        <v>260</v>
      </c>
      <c r="G67" s="131">
        <f t="shared" si="0"/>
        <v>3900</v>
      </c>
    </row>
    <row r="68" spans="1:7">
      <c r="A68" s="20"/>
      <c r="B68" s="24"/>
      <c r="C68" s="22"/>
      <c r="D68" s="23"/>
      <c r="E68" s="50"/>
      <c r="F68" s="130"/>
      <c r="G68" s="131"/>
    </row>
    <row r="69" spans="1:7" ht="51">
      <c r="A69" s="20" t="str">
        <f>$A$8</f>
        <v xml:space="preserve">C. </v>
      </c>
      <c r="B69" s="21">
        <f>COUNTA($A$10:A69)</f>
        <v>19</v>
      </c>
      <c r="C69" s="22" t="s">
        <v>57</v>
      </c>
      <c r="D69" s="23"/>
      <c r="E69" s="50"/>
      <c r="F69" s="130"/>
      <c r="G69" s="131"/>
    </row>
    <row r="70" spans="1:7">
      <c r="A70" s="20"/>
      <c r="B70" s="24"/>
      <c r="C70" s="22" t="s">
        <v>7</v>
      </c>
      <c r="D70" s="23" t="s">
        <v>8</v>
      </c>
      <c r="E70" s="50">
        <v>50</v>
      </c>
      <c r="F70" s="130">
        <v>35</v>
      </c>
      <c r="G70" s="131">
        <f t="shared" si="0"/>
        <v>1750</v>
      </c>
    </row>
    <row r="71" spans="1:7">
      <c r="A71" s="20"/>
      <c r="B71" s="24"/>
      <c r="C71" s="22"/>
      <c r="D71" s="23"/>
      <c r="E71" s="50"/>
      <c r="F71" s="130"/>
      <c r="G71" s="131"/>
    </row>
    <row r="72" spans="1:7" ht="38.25">
      <c r="A72" s="20" t="str">
        <f>$A$8</f>
        <v xml:space="preserve">C. </v>
      </c>
      <c r="B72" s="21">
        <f>COUNTA($A$10:A72)</f>
        <v>20</v>
      </c>
      <c r="C72" s="22" t="s">
        <v>58</v>
      </c>
      <c r="D72" s="23"/>
      <c r="E72" s="50"/>
      <c r="F72" s="130"/>
      <c r="G72" s="131"/>
    </row>
    <row r="73" spans="1:7">
      <c r="A73" s="20"/>
      <c r="B73" s="24"/>
      <c r="C73" s="22" t="s">
        <v>7</v>
      </c>
      <c r="D73" s="23" t="s">
        <v>8</v>
      </c>
      <c r="E73" s="50">
        <v>30</v>
      </c>
      <c r="F73" s="130">
        <v>45</v>
      </c>
      <c r="G73" s="131">
        <f t="shared" si="0"/>
        <v>1350</v>
      </c>
    </row>
    <row r="74" spans="1:7">
      <c r="A74" s="20"/>
      <c r="B74" s="24"/>
      <c r="C74" s="22"/>
      <c r="D74" s="23"/>
      <c r="E74" s="50"/>
      <c r="F74" s="130"/>
      <c r="G74" s="131"/>
    </row>
    <row r="75" spans="1:7" ht="38.25">
      <c r="A75" s="20" t="str">
        <f>$A$8</f>
        <v xml:space="preserve">C. </v>
      </c>
      <c r="B75" s="21">
        <f>COUNTA($A$10:A75)</f>
        <v>21</v>
      </c>
      <c r="C75" s="22" t="s">
        <v>59</v>
      </c>
      <c r="D75" s="23"/>
      <c r="E75" s="50"/>
      <c r="F75" s="130"/>
      <c r="G75" s="131"/>
    </row>
    <row r="76" spans="1:7">
      <c r="A76" s="20"/>
      <c r="B76" s="24"/>
      <c r="C76" s="22" t="s">
        <v>7</v>
      </c>
      <c r="D76" s="23" t="s">
        <v>8</v>
      </c>
      <c r="E76" s="50">
        <v>30</v>
      </c>
      <c r="F76" s="130">
        <v>50</v>
      </c>
      <c r="G76" s="131">
        <f t="shared" si="0"/>
        <v>1500</v>
      </c>
    </row>
    <row r="77" spans="1:7">
      <c r="A77" s="20"/>
      <c r="B77" s="24"/>
      <c r="C77" s="22"/>
      <c r="D77" s="23"/>
      <c r="E77" s="50"/>
      <c r="F77" s="130"/>
      <c r="G77" s="131"/>
    </row>
    <row r="78" spans="1:7" ht="25.5">
      <c r="A78" s="20" t="str">
        <f>$A$8</f>
        <v xml:space="preserve">C. </v>
      </c>
      <c r="B78" s="21">
        <f>COUNTA($A$10:A78)</f>
        <v>22</v>
      </c>
      <c r="C78" s="22" t="s">
        <v>60</v>
      </c>
      <c r="D78" s="23" t="s">
        <v>40</v>
      </c>
      <c r="E78" s="50">
        <v>1</v>
      </c>
      <c r="F78" s="130">
        <v>900</v>
      </c>
      <c r="G78" s="131">
        <f t="shared" ref="G78" si="1">E78*F78</f>
        <v>900</v>
      </c>
    </row>
    <row r="79" spans="1:7">
      <c r="A79" s="20"/>
      <c r="B79" s="24"/>
      <c r="C79" s="22"/>
      <c r="D79" s="23"/>
      <c r="E79" s="50"/>
      <c r="F79" s="130"/>
      <c r="G79" s="131"/>
    </row>
    <row r="80" spans="1:7">
      <c r="A80" s="20"/>
      <c r="B80" s="24"/>
      <c r="C80" s="25"/>
      <c r="D80" s="4"/>
      <c r="F80" s="133"/>
      <c r="G80" s="133"/>
    </row>
    <row r="81" spans="1:7" s="31" customFormat="1">
      <c r="A81" s="26"/>
      <c r="B81" s="27"/>
      <c r="C81" s="28" t="s">
        <v>15</v>
      </c>
      <c r="D81" s="29"/>
      <c r="E81" s="30"/>
      <c r="F81" s="134"/>
      <c r="G81" s="135">
        <f>SUM(G10:G79)</f>
        <v>90900</v>
      </c>
    </row>
    <row r="82" spans="1:7" s="31" customFormat="1">
      <c r="B82" s="32"/>
      <c r="C82" s="33"/>
      <c r="D82" s="34"/>
      <c r="E82" s="35"/>
      <c r="F82" s="136"/>
      <c r="G82" s="136"/>
    </row>
    <row r="83" spans="1:7" ht="16.5" thickBot="1">
      <c r="A83" s="37"/>
      <c r="B83" s="37"/>
      <c r="C83" s="38" t="s">
        <v>12</v>
      </c>
      <c r="D83" s="39"/>
      <c r="E83" s="40"/>
      <c r="F83" s="137"/>
      <c r="G83" s="138">
        <f>G81</f>
        <v>90900</v>
      </c>
    </row>
  </sheetData>
  <sheetProtection password="8A5B" sheet="1" objects="1" scenarios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ATROŠKOVNIK ELEKTROINSTALACIJA - GROMOBRAN&amp;R&amp;P/&amp;N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view="pageBreakPreview" zoomScale="130" zoomScaleNormal="120" zoomScaleSheetLayoutView="130" workbookViewId="0">
      <selection activeCell="G10" sqref="G10"/>
    </sheetView>
  </sheetViews>
  <sheetFormatPr defaultRowHeight="12.75"/>
  <cols>
    <col min="1" max="1" width="3.42578125" style="1" customWidth="1"/>
    <col min="2" max="2" width="3.140625" style="1" customWidth="1"/>
    <col min="3" max="3" width="41.85546875" style="2" customWidth="1"/>
    <col min="4" max="4" width="7.5703125" style="3" customWidth="1"/>
    <col min="5" max="5" width="7.7109375" style="4" customWidth="1"/>
    <col min="6" max="6" width="10.5703125" style="5" customWidth="1"/>
    <col min="7" max="7" width="19.85546875" style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>
      <c r="A1" s="177" t="s">
        <v>13</v>
      </c>
      <c r="B1" s="177"/>
      <c r="C1" s="177"/>
      <c r="D1" s="177"/>
      <c r="E1" s="177"/>
      <c r="F1" s="177"/>
      <c r="G1" s="177"/>
    </row>
    <row r="2" spans="1:7" ht="17.25" customHeight="1">
      <c r="A2" s="177"/>
      <c r="B2" s="177"/>
      <c r="C2" s="177"/>
      <c r="D2" s="177"/>
      <c r="E2" s="177"/>
      <c r="F2" s="177"/>
      <c r="G2" s="177"/>
    </row>
    <row r="3" spans="1:7" ht="15.75">
      <c r="C3" s="6"/>
    </row>
    <row r="4" spans="1:7" ht="22.5" customHeight="1">
      <c r="A4" s="178" t="s">
        <v>0</v>
      </c>
      <c r="B4" s="178"/>
      <c r="C4" s="45" t="s">
        <v>1</v>
      </c>
      <c r="D4" s="45" t="s">
        <v>2</v>
      </c>
      <c r="E4" s="8" t="s">
        <v>3</v>
      </c>
      <c r="F4" s="9" t="s">
        <v>4</v>
      </c>
      <c r="G4" s="8" t="s">
        <v>5</v>
      </c>
    </row>
    <row r="5" spans="1:7">
      <c r="B5" s="10"/>
      <c r="C5" s="10"/>
      <c r="D5" s="10"/>
      <c r="E5" s="11"/>
      <c r="F5" s="12"/>
      <c r="G5" s="11"/>
    </row>
    <row r="6" spans="1:7">
      <c r="A6" s="46" t="s">
        <v>20</v>
      </c>
      <c r="B6" s="47"/>
      <c r="C6" s="49" t="s">
        <v>17</v>
      </c>
      <c r="D6" s="14"/>
      <c r="E6" s="15"/>
      <c r="F6" s="43"/>
      <c r="G6" s="48">
        <f>'JAKA STRUJA'!G444</f>
        <v>1115997</v>
      </c>
    </row>
    <row r="7" spans="1:7">
      <c r="A7" s="46" t="s">
        <v>21</v>
      </c>
      <c r="B7" s="47"/>
      <c r="C7" s="49" t="s">
        <v>16</v>
      </c>
      <c r="D7" s="14"/>
      <c r="E7" s="15"/>
      <c r="F7" s="43"/>
      <c r="G7" s="48">
        <f>'SLABA STRUJA'!G192</f>
        <v>205000</v>
      </c>
    </row>
    <row r="8" spans="1:7" s="31" customFormat="1">
      <c r="A8" s="46" t="s">
        <v>22</v>
      </c>
      <c r="B8" s="47"/>
      <c r="C8" s="49" t="s">
        <v>15</v>
      </c>
      <c r="D8" s="14"/>
      <c r="E8" s="15"/>
      <c r="F8" s="43"/>
      <c r="G8" s="48">
        <f>GROMOBRAN!G81</f>
        <v>90900</v>
      </c>
    </row>
    <row r="9" spans="1:7" s="31" customFormat="1">
      <c r="B9" s="32"/>
      <c r="C9" s="33"/>
      <c r="D9" s="34"/>
      <c r="E9" s="35"/>
      <c r="F9" s="36"/>
      <c r="G9" s="32"/>
    </row>
    <row r="10" spans="1:7" ht="16.5" thickBot="1">
      <c r="A10" s="37"/>
      <c r="B10" s="37"/>
      <c r="C10" s="38" t="s">
        <v>12</v>
      </c>
      <c r="D10" s="39"/>
      <c r="E10" s="40"/>
      <c r="F10" s="41"/>
      <c r="G10" s="42">
        <f>SUM(G6:G8)</f>
        <v>1411897</v>
      </c>
    </row>
  </sheetData>
  <sheetProtection selectLockedCells="1" selectUnlockedCells="1"/>
  <mergeCells count="2">
    <mergeCell ref="A1:G2"/>
    <mergeCell ref="A4:B4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AELEKTROINSTALACIJE_REKAPITULACIJA&amp;R&amp;P/&amp;N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6</vt:i4>
      </vt:variant>
    </vt:vector>
  </HeadingPairs>
  <TitlesOfParts>
    <vt:vector size="10" baseType="lpstr">
      <vt:lpstr>JAKA STRUJA</vt:lpstr>
      <vt:lpstr>SLABA STRUJA</vt:lpstr>
      <vt:lpstr>GROMOBRAN</vt:lpstr>
      <vt:lpstr>REKAPITULACIJA</vt:lpstr>
      <vt:lpstr>GROMOBRAN!Ispis_naslova</vt:lpstr>
      <vt:lpstr>'JAKA STRUJA'!Ispis_naslova</vt:lpstr>
      <vt:lpstr>REKAPITULACIJA!Ispis_naslova</vt:lpstr>
      <vt:lpstr>'SLABA STRUJA'!Ispis_naslova</vt:lpstr>
      <vt:lpstr>'JAKA STRUJA'!Podrucje_ispisa</vt:lpstr>
      <vt:lpstr>'SLABA STRUJA'!Podrucje_ispisa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Korisnik</cp:lastModifiedBy>
  <cp:lastPrinted>2018-07-02T18:29:07Z</cp:lastPrinted>
  <dcterms:created xsi:type="dcterms:W3CDTF">2016-12-11T10:22:18Z</dcterms:created>
  <dcterms:modified xsi:type="dcterms:W3CDTF">2018-08-06T06:57:31Z</dcterms:modified>
</cp:coreProperties>
</file>